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A AUXILIAR" sheetId="1" r:id="rId4"/>
    <sheet state="visible" name="DO SEMED" sheetId="2" r:id="rId5"/>
    <sheet state="visible" name="DIVISÃO POR SECRETARIA" sheetId="3" r:id="rId6"/>
  </sheets>
  <definedNames/>
  <calcPr/>
  <extLst>
    <ext uri="GoogleSheetsCustomDataVersion2">
      <go:sheetsCustomData xmlns:go="http://customooxmlschemas.google.com/" r:id="rId7" roundtripDataChecksum="47NYQr3vU9B62bXdk7rKkF0mFL6aj8A6ws1QNBJk2zE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E23">
      <text>
        <t xml:space="preserve">Inserido pela SEMED - DEENS
======</t>
      </text>
    </comment>
    <comment authorId="0" ref="G24">
      <text>
        <t xml:space="preserve">2 unidades R$ 51,00 - 51/2= 25,50/unidade
======</t>
      </text>
    </comment>
    <comment authorId="0" ref="E25">
      <text>
        <t xml:space="preserve">Inserido pela SEMED - DEENS
======</t>
      </text>
    </comment>
    <comment authorId="0" ref="E27">
      <text>
        <t xml:space="preserve">Inserido pela SEMED - DEENS
======</t>
      </text>
    </comment>
    <comment authorId="0" ref="E29">
      <text>
        <t xml:space="preserve">Inserido a pedido do SEMAS
======</t>
      </text>
    </comment>
    <comment authorId="0" ref="E31">
      <text>
        <t xml:space="preserve">Inserido a pedido do SEMAS
======</t>
      </text>
    </comment>
    <comment authorId="0" ref="F56">
      <text>
        <t xml:space="preserve">Valor R$ 565,00 (10 unidades) - R$ 565/10= 56,50/unidade
======</t>
      </text>
    </comment>
    <comment authorId="0" ref="A62">
      <text>
        <t xml:space="preserve">INSERIDO A PEDIDO DA SEMSA
======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F24">
      <text>
        <t xml:space="preserve">2 unidades R$ 51,00 - 51/2= 25,50/unidade
======</t>
      </text>
    </comment>
    <comment authorId="0" ref="E56">
      <text>
        <t xml:space="preserve">Valor R$ 565,00 (10 unidades) - R$ 565/10= 56,50/unidade
======</t>
      </text>
    </comment>
  </commentList>
</comments>
</file>

<file path=xl/sharedStrings.xml><?xml version="1.0" encoding="utf-8"?>
<sst xmlns="http://schemas.openxmlformats.org/spreadsheetml/2006/main" count="445" uniqueCount="126">
  <si>
    <t>PLANILHA DE COTAÇÃO E PREÇO MÉDIO</t>
  </si>
  <si>
    <t>PREÇO MÉDIO</t>
  </si>
  <si>
    <t>TOTAL A SER LICITADO</t>
  </si>
  <si>
    <t>Coluna Auxiliar</t>
  </si>
  <si>
    <t>ITEM</t>
  </si>
  <si>
    <t>UNIDADE</t>
  </si>
  <si>
    <t>CATMAT</t>
  </si>
  <si>
    <t>CÓDIGO</t>
  </si>
  <si>
    <t>DESCRIÇÃO</t>
  </si>
  <si>
    <t>Cotação 1</t>
  </si>
  <si>
    <t>Cotação 2</t>
  </si>
  <si>
    <t>Cotação 3</t>
  </si>
  <si>
    <t>Cotação 4</t>
  </si>
  <si>
    <t>Cotação 5</t>
  </si>
  <si>
    <t>VALOR</t>
  </si>
  <si>
    <t>SESET</t>
  </si>
  <si>
    <t>SEMAS</t>
  </si>
  <si>
    <t>SEMED</t>
  </si>
  <si>
    <t>SEMSA</t>
  </si>
  <si>
    <t>SEGOV</t>
  </si>
  <si>
    <t>QUANTIDADE</t>
  </si>
  <si>
    <t>R$ TOTAL</t>
  </si>
  <si>
    <t>PREÇO MÁXIMO</t>
  </si>
  <si>
    <t>TESTE</t>
  </si>
  <si>
    <t>LOTE 01 - MOCHILAS, BOLSAS E PENAIS - SEMED</t>
  </si>
  <si>
    <t>ELEMENTO</t>
  </si>
  <si>
    <t>AÇÃO</t>
  </si>
  <si>
    <t>REDUZIDO</t>
  </si>
  <si>
    <t>VINCULO</t>
  </si>
  <si>
    <t>QTD</t>
  </si>
  <si>
    <t xml:space="preserve">MOCHILA ESCOLAR PRÉ I E II </t>
  </si>
  <si>
    <t>Banco de Preços</t>
  </si>
  <si>
    <t>Painel de Preço</t>
  </si>
  <si>
    <t>Universo Bolsas</t>
  </si>
  <si>
    <t>Aquarela</t>
  </si>
  <si>
    <t>CDC Indústria</t>
  </si>
  <si>
    <t>33.90.32.04</t>
  </si>
  <si>
    <t>LOA 2024</t>
  </si>
  <si>
    <t xml:space="preserve">MOCHILA ESCOLAR - ENSINO FUNDAMENTAL </t>
  </si>
  <si>
    <t>EcoFábrica</t>
  </si>
  <si>
    <t>BOLSA BERÇÁRIO E MATERNAL</t>
  </si>
  <si>
    <t>PENAL</t>
  </si>
  <si>
    <t>Painel de Preços</t>
  </si>
  <si>
    <t>BOLSA PROFESSOR</t>
  </si>
  <si>
    <t>R$ 95,00</t>
  </si>
  <si>
    <t>TOTAL DO LOTE 01</t>
  </si>
  <si>
    <t>LOTE 02 - SACOLAS E BOLSAS</t>
  </si>
  <si>
    <t>BOLSA MÚLTIPLO USO, CONFECCIONADA EM POLIÉSTER 600 E MEDIDAS: 40X45X15</t>
  </si>
  <si>
    <t>Brindes MD</t>
  </si>
  <si>
    <t xml:space="preserve">SACOLA DO TIPO "ECOBAG", CONFECCIONADA EM 100% ALGODÃO CRU, MEDIDAS APROXIMADAS 40 X 30 CM, ALÇAS TRANÇADAS 100% ALGODÃO CRU. ESTAMPA A DEFINFIR, EM SILKSCREEN ATÉ 3 CORES. </t>
  </si>
  <si>
    <t>Internet - Super Barato</t>
  </si>
  <si>
    <t>ARP 553/2022</t>
  </si>
  <si>
    <t>BOLSA PLÁSTICA EM PVC 20mm, COR CRISTAL TRANSPARENTE, MODELO PRAIA/PISCINA, COM ZÍPER E ALÇAS REFORÇADAS. MEDIDAS APROXIMADAS: 40X45X15CM.</t>
  </si>
  <si>
    <t>Internet - Customizaki</t>
  </si>
  <si>
    <t xml:space="preserve">BOLSA COM ALÇA: FABRICADA 100% EM ALGODÃO CRU, TAMANHO 40X35cm, 02 ALÇAS DE OMBRO EM POLIPROPILENO DE 37mm X 60cm DE COMPRIMENTO CADA. IMPRESSA FRENTE EM SERIGRAFIA COM ARTE A DEFINIR SEM LIMITE DE CORES DE IMPRESSÃO. </t>
  </si>
  <si>
    <t>Internet - Griffipett</t>
  </si>
  <si>
    <t>33.90.32.99.01</t>
  </si>
  <si>
    <t>SACOLA EM TNT COM NO MINIMO 60g COR BRANCA TAMANHO 40X35cm, 02 ALÇAS DE OMBRO 37mm X 60cm DE COMPRIMENTO CADA. ARTE NA PARTE "FRENTE" PERSONALIZADA EM TRANSFER DIGITAL SEM LIMITES DE CORES.</t>
  </si>
  <si>
    <t>Internet - Quero Shop</t>
  </si>
  <si>
    <t>SACOLA DO TIPO MOCHILA SACO TECIDO ECOLÓGICO ALGODÃO CRU PERSONALIZADA, COM MEDIDAS APROXIMADAS DE 35 X 45cm (LxA). A MOCHILA SACO DEVERÁ POSSUIR ALÇAS DE APROXIMADAMENTE 10mm DE LARGURA, EM MATERIAL RESISTENTE ACETINADO. A ARTE SERÁ DISPONIBILIZADA PELA CONTRATANTE, SENDO QUE A PERSONALIZAÇÃO DEVERÁ SER REALIZADA EM SUBLIMAÇÃO, NO PADRÃO DE CORES CMYK.</t>
  </si>
  <si>
    <t>BOLSA DE CINTURA TIPO POCHETE, CONFECCIONADA EM NYLON, COMPARTIMENTO PRINCIPAL COM UM BOLSO DE ZÍPER, UM BOLSO NA PARTE FRONTAL E UM NA PARTE DE TRÁS, AMBOS COM ZÍPER, DIMENSÕES APROXIMADAS: 30cm X  A 15cm X 10cm. ALÇA DE CINTURA REGULÁVEL EM ATÉ 1,20MT, MODELO UNISEX, COR PRETA</t>
  </si>
  <si>
    <t>Amazon</t>
  </si>
  <si>
    <t>BOLSA DE VIAGEM - CONFECCIONADA EM POLIÉSTER, ABERTURA CENTRAL COM FECHAMENTO ATRAVÉS DE ZÍPER, ALÇAS DE MÃO CADARÇO DE 30mm DE LARGURA REFORÇADAS EM VOLTA DA BOLSA. MEDIDAS APROXIMADAS: 27cm ALTURA E 25 DE PROFUNDIDADE: CORES A DEFINIR.</t>
  </si>
  <si>
    <t>Milyne</t>
  </si>
  <si>
    <t>TOTAL DO LOTE 02</t>
  </si>
  <si>
    <t xml:space="preserve">LOTE 03 - MOCHILAS E BOLSAS </t>
  </si>
  <si>
    <t>BOLSA PARA MATERIAL DE EMERGÊNCIA, NA COR VERMELHA - SAMU.</t>
  </si>
  <si>
    <t xml:space="preserve">Painel de Preços </t>
  </si>
  <si>
    <t xml:space="preserve">Internet - Homedic </t>
  </si>
  <si>
    <t>BOLSA PARA MATERIAL DE EMERGÊNCIA, NA COR AZUL ROYAL - SAMU</t>
  </si>
  <si>
    <t>Internet - Fibra Cirurgica</t>
  </si>
  <si>
    <t>MOCHILA DE RESGATE SAMU</t>
  </si>
  <si>
    <t>APH Sul</t>
  </si>
  <si>
    <t>MOCHILA PARA AGENTES DE ENDEMIAS E AGENTES COMUNITÁRIOS.</t>
  </si>
  <si>
    <t>MOCHILA ADULTO - SEMAS</t>
  </si>
  <si>
    <t>TOTAL DO LOTE 03</t>
  </si>
  <si>
    <t>LOTE 04 - SQUEEZES</t>
  </si>
  <si>
    <t>SQUEEZE 300 ML</t>
  </si>
  <si>
    <t>ARP 555/2022</t>
  </si>
  <si>
    <t>SQUEEZE 550 ML</t>
  </si>
  <si>
    <t>Menor Preço</t>
  </si>
  <si>
    <t>SQUEEZE 500 ML, EM ALUMÍNIO COM MOSQUETÃO</t>
  </si>
  <si>
    <t>SQUEEZE DE ALUMINIO 550ML para ATENÇÃO Primária à Saúde.</t>
  </si>
  <si>
    <t>Internet - Make Brasil</t>
  </si>
  <si>
    <t>Internet - Flic Brindes</t>
  </si>
  <si>
    <t>SQUEEZE DE PLÁSTICO 550ML para ATENÇÃO Primária à Saúde</t>
  </si>
  <si>
    <t>OG Brindes</t>
  </si>
  <si>
    <t>Premiere Brindes</t>
  </si>
  <si>
    <t>TOTAL DO LOTE 04</t>
  </si>
  <si>
    <t>LOTE 05 - SQUEEZES, PENAL E BOLSAS - SEMSA</t>
  </si>
  <si>
    <t>BOLSA PARA MATERIAL DE EMERGÊNCIA, NA COR AZUL - ATENÇÃO Primária à Saúde.</t>
  </si>
  <si>
    <t>BOLSA PARA TABLET, CONFECCIONADA EM TECIDO 100% CORDURA 1000, NA COR PRETA. DIMENSÕES APROXIMADAS: LARGURA 20cm E ALTURA 26cm. ALÇAS PARA TRANSPORTE REGULAVÉL.. LOGOTIPO EM SERIGRAFIA COLORIDA. ATENÇÃO Primária à Saúde</t>
  </si>
  <si>
    <t>Até Sua Casa</t>
  </si>
  <si>
    <t>PENAL - ATENÇÃO Primária à Saúde</t>
  </si>
  <si>
    <t>BOLSA PLÁTICA EM PVC 20mm, COR CRISTAL TRANSPARENTE, MODELO PRAIA/PISCINA, COM ZÍPER E ALÇAS REFORÇADAS. MEDIDAS APROXIMADAS: 40 X 45 X 15CM. ESTAMPA A SER DEFINIDA PELA CONTRATANTE, EM SIKSCREEN DE ATÉ 4 CORES. ATENÇÃO Primária à Saúde</t>
  </si>
  <si>
    <t>TOTAL DO LOTE 05</t>
  </si>
  <si>
    <t>TOTAL GERAL (LOTE 01 + LOTE 02 + LOTE 03 + LOTE 04 + LOTE 05)</t>
  </si>
  <si>
    <t>Órgão:</t>
  </si>
  <si>
    <t>SECRETARIA MUNICIPAL DE EDUCAÇÃO - SEMED</t>
  </si>
  <si>
    <t>Unidade:</t>
  </si>
  <si>
    <t>Departamento de Administração - DEAM</t>
  </si>
  <si>
    <t>Programa PPA n.º:</t>
  </si>
  <si>
    <t>Descrição:</t>
  </si>
  <si>
    <t>Pinhais: Educação Básica de Qualidade para Todos</t>
  </si>
  <si>
    <t>Ação LDO n.º:</t>
  </si>
  <si>
    <t>Atividades da Rede Municipal de Ensino - Ensino Fundamental</t>
  </si>
  <si>
    <t>Da(s) Dotação(ões)</t>
  </si>
  <si>
    <t>Número</t>
  </si>
  <si>
    <t>Reduzido</t>
  </si>
  <si>
    <t>Descrição</t>
  </si>
  <si>
    <t>Ano / Vínculo</t>
  </si>
  <si>
    <t>Valor Cotado</t>
  </si>
  <si>
    <t>05.001.012.361.0074.6018.33.90.32.04.00</t>
  </si>
  <si>
    <t>Material educacional e cultural</t>
  </si>
  <si>
    <t>2023/102</t>
  </si>
  <si>
    <t>2023/104</t>
  </si>
  <si>
    <t>2024/104</t>
  </si>
  <si>
    <t>05.001.012.361.0074.6018.33.90.32.99.01</t>
  </si>
  <si>
    <t>Outros Materiais para Distribuição Gratuita</t>
  </si>
  <si>
    <t>Total (R$):</t>
  </si>
  <si>
    <t xml:space="preserve">MOCHILA ESCOLAR - ENSINO FINDAMENTAL </t>
  </si>
  <si>
    <t>BOLSA COM ALÇA: FABRICADA 100% EM ALGODÃO CRU, TAMANHO 40X35cm, 02 ALÇAS DE OMBRO EM POLIPROPILENO DE 37mm X 60cm DE COMPRIMENTO CADA. IMPRESSA FRENTE EM SERIGRAFIA COM ARTE A DEFINIR SEM LIMITE DE CORES DE IMPRESSÃO.</t>
  </si>
  <si>
    <t>LOTE 03 - MOCHILAS E BOLSAS - SEMSA E SEMAS</t>
  </si>
  <si>
    <t xml:space="preserve">Homedic </t>
  </si>
  <si>
    <t xml:space="preserve">Fibra </t>
  </si>
  <si>
    <t>BOLSA PLÁTICA EM PVC 20mm, COR CRISTAL TRANSPARENTE, MODELO PRAIA/PISCINA, COM ZÍPER E ALÇAS REFORÇADAS. MEDIDAS APROXIMADAS: 40 X 45 X 15CM. ESTAMPA A SER DEFINIDA PELA CONTRATANTE, EM SIKSCREEN DE ATÉ 4 CORES.  ATENÇÃO Primária à Saúde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</si>
</sst>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&quot;R$&quot;#,##0.00"/>
    <numFmt numFmtId="165" formatCode="&quot;R$&quot;#,##0.00;[Red]\-&quot;R$&quot;#,##0.00"/>
    <numFmt numFmtId="166" formatCode="&quot;R$&quot;\ #,##0.00"/>
    <numFmt numFmtId="167" formatCode="[$R$ -416]#,##0.00"/>
  </numFmts>
  <fonts count="19">
    <font>
      <sz val="11.0"/>
      <color theme="1"/>
      <name val="Calibri"/>
      <scheme val="minor"/>
    </font>
    <font>
      <b/>
      <sz val="8.0"/>
      <color theme="0"/>
      <name val="Calibri"/>
    </font>
    <font/>
    <font>
      <sz val="8.0"/>
      <color theme="1"/>
      <name val="Calibri"/>
    </font>
    <font>
      <b/>
      <sz val="8.0"/>
      <color rgb="FFFFFFFF"/>
      <name val="Calibri"/>
    </font>
    <font>
      <b/>
      <sz val="8.0"/>
      <color rgb="FF000000"/>
      <name val="Calibri"/>
    </font>
    <font>
      <sz val="8.0"/>
      <color rgb="FF000000"/>
      <name val="Calibri"/>
    </font>
    <font>
      <b/>
      <sz val="8.0"/>
      <color theme="1"/>
      <name val="Calibri"/>
    </font>
    <font>
      <sz val="8.0"/>
      <color rgb="FF38761D"/>
      <name val="Calibri"/>
    </font>
    <font>
      <sz val="11.0"/>
      <color theme="1"/>
      <name val="Calibri"/>
    </font>
    <font>
      <sz val="8.0"/>
      <color rgb="FFFF0000"/>
      <name val="Calibri"/>
    </font>
    <font>
      <sz val="8.0"/>
      <color rgb="FF0000FF"/>
      <name val="Calibri"/>
    </font>
    <font>
      <sz val="8.0"/>
      <color rgb="FFA64D79"/>
      <name val="Calibri"/>
    </font>
    <font>
      <sz val="8.0"/>
      <color theme="1"/>
      <name val="Arial"/>
    </font>
    <font>
      <b/>
      <sz val="9.0"/>
      <color rgb="FFFFFFFF"/>
      <name val="Calibri"/>
    </font>
    <font>
      <b/>
      <sz val="10.0"/>
      <color rgb="FFFFFFFF"/>
      <name val="Calibri"/>
    </font>
    <font>
      <b/>
      <sz val="10.0"/>
      <color theme="1"/>
      <name val="Arial"/>
    </font>
    <font>
      <sz val="10.0"/>
      <color theme="1"/>
      <name val="Arial"/>
    </font>
    <font>
      <b/>
      <sz val="11.0"/>
      <color rgb="FFFFFFFF"/>
      <name val="Calibri"/>
    </font>
  </fonts>
  <fills count="10">
    <fill>
      <patternFill patternType="none"/>
    </fill>
    <fill>
      <patternFill patternType="lightGray"/>
    </fill>
    <fill>
      <patternFill patternType="solid">
        <fgColor rgb="FF17365D"/>
        <bgColor rgb="FF17365D"/>
      </patternFill>
    </fill>
    <fill>
      <patternFill patternType="solid">
        <fgColor rgb="FFFDE9D9"/>
        <bgColor rgb="FFFDE9D9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rgb="FFFFFF00"/>
        <bgColor rgb="FFFFFF00"/>
      </patternFill>
    </fill>
    <fill>
      <patternFill patternType="solid">
        <fgColor rgb="FFCC0000"/>
        <bgColor rgb="FFCC0000"/>
      </patternFill>
    </fill>
    <fill>
      <patternFill patternType="solid">
        <fgColor rgb="FFE06666"/>
        <bgColor rgb="FFE06666"/>
      </patternFill>
    </fill>
    <fill>
      <patternFill patternType="solid">
        <fgColor rgb="FFFFFFFF"/>
        <bgColor rgb="FFFFFFFF"/>
      </patternFill>
    </fill>
  </fills>
  <borders count="10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medium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thin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/>
      <top/>
      <bottom/>
    </border>
    <border>
      <right/>
      <top/>
      <bottom/>
    </border>
    <border>
      <top style="medium">
        <color rgb="FF000000"/>
      </top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</border>
    <border>
      <left/>
      <right/>
      <top/>
      <bottom/>
    </border>
    <border>
      <left/>
      <right/>
      <top style="medium">
        <color rgb="FF000000"/>
      </top>
      <bottom/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/>
      <top style="medium">
        <color rgb="FF000000"/>
      </top>
    </border>
    <border>
      <right/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/>
      <bottom/>
    </border>
    <border>
      <bottom/>
    </border>
    <border>
      <right/>
      <bottom/>
    </border>
    <border>
      <left style="thick">
        <color rgb="FFCCCCCC"/>
      </left>
      <right style="thick">
        <color rgb="FFCCCCCC"/>
      </right>
      <top style="thick">
        <color rgb="FFCCCCCC"/>
      </top>
      <bottom style="thick">
        <color rgb="FF000000"/>
      </bottom>
    </border>
    <border>
      <left style="medium">
        <color rgb="FFCCCCCC"/>
      </left>
      <right style="thick">
        <color rgb="FFCCCCCC"/>
      </right>
      <top style="thick">
        <color rgb="FFCCCCCC"/>
      </top>
      <bottom style="thick">
        <color rgb="FF000000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 style="thick">
        <color rgb="FF000000"/>
      </left>
      <right style="thick">
        <color rgb="FF000000"/>
      </right>
      <top style="medium">
        <color rgb="FFCCCCCC"/>
      </top>
      <bottom style="thick">
        <color rgb="FF000000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</border>
    <border>
      <left style="thick">
        <color rgb="FFCCCCCC"/>
      </left>
      <right style="thick">
        <color rgb="FFCCCCCC"/>
      </right>
      <top style="medium">
        <color rgb="FFCCCCCC"/>
      </top>
      <bottom style="thick">
        <color rgb="FF000000"/>
      </bottom>
    </border>
    <border>
      <left style="medium">
        <color rgb="FFCCCCCC"/>
      </left>
      <right style="thick">
        <color rgb="FFCCCCCC"/>
      </right>
      <top style="medium">
        <color rgb="FFCCCCCC"/>
      </top>
      <bottom style="thick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/>
      <right style="thin">
        <color rgb="FF000000"/>
      </right>
      <top/>
      <bottom style="thin">
        <color rgb="FF000000"/>
      </bottom>
    </border>
    <border>
      <left/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medium">
        <color rgb="FF000000"/>
      </left>
      <right style="thin">
        <color rgb="FF000000"/>
      </right>
      <top/>
    </border>
    <border>
      <left/>
      <right style="thin">
        <color rgb="FF000000"/>
      </right>
      <top/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/>
    </border>
    <border>
      <left/>
      <right style="thin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/>
      <right/>
      <bottom style="medium">
        <color rgb="FF000000"/>
      </bottom>
    </border>
    <border>
      <left/>
      <right style="thin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  <top/>
      <bottom style="medium">
        <color rgb="FF000000"/>
      </bottom>
    </border>
    <border>
      <top/>
      <bottom style="medium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/>
      <right style="thin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</border>
    <border>
      <left/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/>
      <right/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top/>
    </border>
    <border>
      <top/>
    </border>
    <border>
      <right style="medium">
        <color rgb="FF000000"/>
      </right>
      <top/>
    </border>
    <border>
      <left/>
      <top/>
    </border>
    <border>
      <left/>
      <right/>
      <bottom/>
    </border>
    <border>
      <left/>
      <bottom style="medium">
        <color rgb="FF000000"/>
      </bottom>
    </border>
  </borders>
  <cellStyleXfs count="1">
    <xf borderId="0" fillId="0" fontId="0" numFmtId="0" applyAlignment="1" applyFont="1"/>
  </cellStyleXfs>
  <cellXfs count="31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 vertical="center"/>
    </xf>
    <xf borderId="5" fillId="2" fontId="1" numFmtId="0" xfId="0" applyAlignment="1" applyBorder="1" applyFont="1">
      <alignment horizontal="center" vertical="center"/>
    </xf>
    <xf borderId="6" fillId="2" fontId="1" numFmtId="0" xfId="0" applyAlignment="1" applyBorder="1" applyFont="1">
      <alignment horizontal="center" vertical="center"/>
    </xf>
    <xf borderId="1" fillId="2" fontId="1" numFmtId="0" xfId="0" applyAlignment="1" applyBorder="1" applyFont="1">
      <alignment horizontal="center" shrinkToFit="0" vertical="center" wrapText="1"/>
    </xf>
    <xf borderId="0" fillId="0" fontId="3" numFmtId="0" xfId="0" applyFont="1"/>
    <xf borderId="4" fillId="3" fontId="3" numFmtId="0" xfId="0" applyAlignment="1" applyBorder="1" applyFill="1" applyFont="1">
      <alignment horizontal="center" shrinkToFit="0" vertical="center" wrapText="1"/>
    </xf>
    <xf borderId="4" fillId="3" fontId="3" numFmtId="0" xfId="0" applyBorder="1" applyFont="1"/>
    <xf borderId="4" fillId="2" fontId="4" numFmtId="0" xfId="0" applyAlignment="1" applyBorder="1" applyFont="1">
      <alignment horizontal="center" vertical="center"/>
    </xf>
    <xf borderId="4" fillId="2" fontId="4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4" fillId="4" fontId="5" numFmtId="0" xfId="0" applyAlignment="1" applyBorder="1" applyFill="1" applyFont="1">
      <alignment horizontal="center" shrinkToFit="0" vertical="center" wrapText="1"/>
    </xf>
    <xf borderId="0" fillId="0" fontId="3" numFmtId="0" xfId="0" applyAlignment="1" applyFont="1">
      <alignment vertical="center"/>
    </xf>
    <xf borderId="4" fillId="3" fontId="3" numFmtId="0" xfId="0" applyAlignment="1" applyBorder="1" applyFont="1">
      <alignment horizontal="center" vertical="center"/>
    </xf>
    <xf borderId="7" fillId="0" fontId="3" numFmtId="0" xfId="0" applyAlignment="1" applyBorder="1" applyFont="1">
      <alignment shrinkToFit="0" vertical="center" wrapText="1"/>
    </xf>
    <xf borderId="8" fillId="0" fontId="3" numFmtId="0" xfId="0" applyAlignment="1" applyBorder="1" applyFont="1">
      <alignment horizontal="center" shrinkToFit="0" vertical="center" wrapText="1"/>
    </xf>
    <xf borderId="9" fillId="0" fontId="2" numFmtId="0" xfId="0" applyBorder="1" applyFont="1"/>
    <xf borderId="10" fillId="0" fontId="2" numFmtId="0" xfId="0" applyBorder="1" applyFont="1"/>
    <xf borderId="11" fillId="2" fontId="4" numFmtId="0" xfId="0" applyAlignment="1" applyBorder="1" applyFont="1">
      <alignment horizontal="center" vertical="center"/>
    </xf>
    <xf borderId="12" fillId="0" fontId="2" numFmtId="0" xfId="0" applyBorder="1" applyFont="1"/>
    <xf borderId="13" fillId="0" fontId="2" numFmtId="0" xfId="0" applyBorder="1" applyFont="1"/>
    <xf borderId="4" fillId="3" fontId="3" numFmtId="164" xfId="0" applyAlignment="1" applyBorder="1" applyFont="1" applyNumberFormat="1">
      <alignment horizontal="center" vertical="center"/>
    </xf>
    <xf borderId="4" fillId="3" fontId="3" numFmtId="0" xfId="0" applyAlignment="1" applyBorder="1" applyFont="1">
      <alignment horizontal="center"/>
    </xf>
    <xf borderId="14" fillId="0" fontId="3" numFmtId="0" xfId="0" applyAlignment="1" applyBorder="1" applyFont="1">
      <alignment horizontal="center" shrinkToFit="0" vertical="center" wrapText="1"/>
    </xf>
    <xf borderId="15" fillId="0" fontId="3" numFmtId="0" xfId="0" applyAlignment="1" applyBorder="1" applyFont="1">
      <alignment horizontal="center" shrinkToFit="0" vertical="center" wrapText="1"/>
    </xf>
    <xf borderId="16" fillId="4" fontId="5" numFmtId="0" xfId="0" applyAlignment="1" applyBorder="1" applyFont="1">
      <alignment horizontal="center" vertical="center"/>
    </xf>
    <xf borderId="16" fillId="4" fontId="6" numFmtId="0" xfId="0" applyAlignment="1" applyBorder="1" applyFont="1">
      <alignment horizontal="center" shrinkToFit="0" vertical="center" wrapText="1"/>
    </xf>
    <xf borderId="16" fillId="4" fontId="6" numFmtId="0" xfId="0" applyAlignment="1" applyBorder="1" applyFont="1">
      <alignment horizontal="center" vertical="center"/>
    </xf>
    <xf borderId="16" fillId="4" fontId="6" numFmtId="0" xfId="0" applyAlignment="1" applyBorder="1" applyFont="1">
      <alignment shrinkToFit="0" vertical="center" wrapText="1"/>
    </xf>
    <xf borderId="17" fillId="0" fontId="6" numFmtId="165" xfId="0" applyAlignment="1" applyBorder="1" applyFont="1" applyNumberFormat="1">
      <alignment horizontal="center" vertical="center"/>
    </xf>
    <xf borderId="18" fillId="0" fontId="3" numFmtId="166" xfId="0" applyAlignment="1" applyBorder="1" applyFont="1" applyNumberFormat="1">
      <alignment horizontal="center" shrinkToFit="0" vertical="center" wrapText="1"/>
    </xf>
    <xf borderId="19" fillId="0" fontId="3" numFmtId="166" xfId="0" applyAlignment="1" applyBorder="1" applyFont="1" applyNumberFormat="1">
      <alignment horizontal="center" shrinkToFit="0" vertical="center" wrapText="1"/>
    </xf>
    <xf borderId="16" fillId="5" fontId="7" numFmtId="166" xfId="0" applyAlignment="1" applyBorder="1" applyFill="1" applyFont="1" applyNumberFormat="1">
      <alignment horizontal="center" vertical="center"/>
    </xf>
    <xf borderId="16" fillId="4" fontId="3" numFmtId="3" xfId="0" applyAlignment="1" applyBorder="1" applyFont="1" applyNumberFormat="1">
      <alignment horizontal="center" vertical="center"/>
    </xf>
    <xf borderId="16" fillId="6" fontId="3" numFmtId="3" xfId="0" applyAlignment="1" applyBorder="1" applyFill="1" applyFont="1" applyNumberFormat="1">
      <alignment horizontal="center" vertical="center"/>
    </xf>
    <xf borderId="16" fillId="5" fontId="7" numFmtId="3" xfId="0" applyAlignment="1" applyBorder="1" applyFont="1" applyNumberFormat="1">
      <alignment horizontal="center" vertical="center"/>
    </xf>
    <xf borderId="20" fillId="3" fontId="3" numFmtId="164" xfId="0" applyAlignment="1" applyBorder="1" applyFont="1" applyNumberFormat="1">
      <alignment horizontal="center" vertical="center"/>
    </xf>
    <xf borderId="21" fillId="0" fontId="8" numFmtId="0" xfId="0" applyAlignment="1" applyBorder="1" applyFont="1">
      <alignment horizontal="center" vertical="center"/>
    </xf>
    <xf borderId="16" fillId="0" fontId="8" numFmtId="0" xfId="0" applyAlignment="1" applyBorder="1" applyFont="1">
      <alignment horizontal="center" vertical="center"/>
    </xf>
    <xf borderId="16" fillId="0" fontId="8" numFmtId="164" xfId="0" applyAlignment="1" applyBorder="1" applyFont="1" applyNumberFormat="1">
      <alignment horizontal="center" vertical="center"/>
    </xf>
    <xf borderId="16" fillId="0" fontId="3" numFmtId="0" xfId="0" applyAlignment="1" applyBorder="1" applyFont="1">
      <alignment horizontal="center" vertical="center"/>
    </xf>
    <xf borderId="16" fillId="0" fontId="3" numFmtId="3" xfId="0" applyAlignment="1" applyBorder="1" applyFont="1" applyNumberFormat="1">
      <alignment horizontal="center" vertical="center"/>
    </xf>
    <xf borderId="16" fillId="0" fontId="3" numFmtId="164" xfId="0" applyAlignment="1" applyBorder="1" applyFont="1" applyNumberFormat="1">
      <alignment horizontal="center" vertical="center"/>
    </xf>
    <xf borderId="0" fillId="0" fontId="9" numFmtId="164" xfId="0" applyFont="1" applyNumberFormat="1"/>
    <xf borderId="14" fillId="0" fontId="2" numFmtId="0" xfId="0" applyBorder="1" applyFont="1"/>
    <xf borderId="22" fillId="0" fontId="6" numFmtId="165" xfId="0" applyAlignment="1" applyBorder="1" applyFont="1" applyNumberFormat="1">
      <alignment horizontal="center" vertical="center"/>
    </xf>
    <xf borderId="4" fillId="0" fontId="3" numFmtId="166" xfId="0" applyAlignment="1" applyBorder="1" applyFont="1" applyNumberFormat="1">
      <alignment horizontal="center" shrinkToFit="0" vertical="center" wrapText="1"/>
    </xf>
    <xf borderId="4" fillId="0" fontId="3" numFmtId="166" xfId="0" applyAlignment="1" applyBorder="1" applyFont="1" applyNumberFormat="1">
      <alignment horizontal="center" vertical="center"/>
    </xf>
    <xf borderId="23" fillId="0" fontId="3" numFmtId="166" xfId="0" applyAlignment="1" applyBorder="1" applyFont="1" applyNumberFormat="1">
      <alignment horizontal="center" shrinkToFit="0" vertical="center" wrapText="1"/>
    </xf>
    <xf borderId="24" fillId="0" fontId="2" numFmtId="0" xfId="0" applyBorder="1" applyFont="1"/>
    <xf borderId="25" fillId="0" fontId="2" numFmtId="0" xfId="0" applyBorder="1" applyFont="1"/>
    <xf borderId="22" fillId="0" fontId="3" numFmtId="166" xfId="0" applyAlignment="1" applyBorder="1" applyFont="1" applyNumberFormat="1">
      <alignment horizontal="center" vertical="center"/>
    </xf>
    <xf borderId="23" fillId="0" fontId="3" numFmtId="166" xfId="0" applyAlignment="1" applyBorder="1" applyFont="1" applyNumberFormat="1">
      <alignment horizontal="center" vertical="center"/>
    </xf>
    <xf borderId="22" fillId="0" fontId="3" numFmtId="166" xfId="0" applyAlignment="1" applyBorder="1" applyFont="1" applyNumberFormat="1">
      <alignment horizontal="center" shrinkToFit="0" vertical="center" wrapText="1"/>
    </xf>
    <xf borderId="0" fillId="0" fontId="10" numFmtId="0" xfId="0" applyFont="1"/>
    <xf borderId="21" fillId="0" fontId="10" numFmtId="0" xfId="0" applyAlignment="1" applyBorder="1" applyFont="1">
      <alignment horizontal="center" vertical="center"/>
    </xf>
    <xf borderId="16" fillId="0" fontId="10" numFmtId="0" xfId="0" applyAlignment="1" applyBorder="1" applyFont="1">
      <alignment horizontal="center" vertical="center"/>
    </xf>
    <xf borderId="16" fillId="0" fontId="10" numFmtId="164" xfId="0" applyAlignment="1" applyBorder="1" applyFont="1" applyNumberFormat="1">
      <alignment horizontal="center" vertical="center"/>
    </xf>
    <xf borderId="16" fillId="0" fontId="6" numFmtId="0" xfId="0" applyAlignment="1" applyBorder="1" applyFont="1">
      <alignment horizontal="center" vertical="center"/>
    </xf>
    <xf borderId="20" fillId="0" fontId="10" numFmtId="0" xfId="0" applyAlignment="1" applyBorder="1" applyFont="1">
      <alignment horizontal="center" vertical="center"/>
    </xf>
    <xf borderId="26" fillId="0" fontId="10" numFmtId="0" xfId="0" applyAlignment="1" applyBorder="1" applyFont="1">
      <alignment horizontal="center" vertical="center"/>
    </xf>
    <xf borderId="27" fillId="0" fontId="3" numFmtId="166" xfId="0" applyAlignment="1" applyBorder="1" applyFont="1" applyNumberFormat="1">
      <alignment horizontal="center" vertical="center"/>
    </xf>
    <xf borderId="28" fillId="0" fontId="3" numFmtId="166" xfId="0" applyAlignment="1" applyBorder="1" applyFont="1" applyNumberFormat="1">
      <alignment horizontal="center" shrinkToFit="0" vertical="center" wrapText="1"/>
    </xf>
    <xf borderId="29" fillId="0" fontId="3" numFmtId="166" xfId="0" applyAlignment="1" applyBorder="1" applyFont="1" applyNumberFormat="1">
      <alignment horizontal="center" shrinkToFit="0" vertical="center" wrapText="1"/>
    </xf>
    <xf borderId="15" fillId="0" fontId="2" numFmtId="0" xfId="0" applyBorder="1" applyFont="1"/>
    <xf borderId="30" fillId="4" fontId="5" numFmtId="0" xfId="0" applyAlignment="1" applyBorder="1" applyFont="1">
      <alignment horizontal="right" vertical="center"/>
    </xf>
    <xf borderId="31" fillId="0" fontId="2" numFmtId="0" xfId="0" applyBorder="1" applyFont="1"/>
    <xf borderId="32" fillId="0" fontId="2" numFmtId="0" xfId="0" applyBorder="1" applyFont="1"/>
    <xf borderId="8" fillId="5" fontId="7" numFmtId="167" xfId="0" applyAlignment="1" applyBorder="1" applyFont="1" applyNumberFormat="1">
      <alignment horizontal="center" vertical="center"/>
    </xf>
    <xf borderId="7" fillId="0" fontId="3" numFmtId="164" xfId="0" applyAlignment="1" applyBorder="1" applyFont="1" applyNumberForma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5" numFmtId="0" xfId="0" applyAlignment="1" applyFont="1">
      <alignment horizontal="center" vertical="center"/>
    </xf>
    <xf borderId="0" fillId="0" fontId="6" numFmtId="0" xfId="0" applyAlignment="1" applyFont="1">
      <alignment horizontal="center" shrinkToFit="0" vertical="center" wrapText="1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shrinkToFit="0" vertical="center" wrapText="1"/>
    </xf>
    <xf borderId="0" fillId="0" fontId="3" numFmtId="166" xfId="0" applyAlignment="1" applyFont="1" applyNumberFormat="1">
      <alignment horizontal="center" vertical="center"/>
    </xf>
    <xf borderId="0" fillId="0" fontId="3" numFmtId="166" xfId="0" applyAlignment="1" applyFont="1" applyNumberFormat="1">
      <alignment horizontal="center" shrinkToFit="0" vertical="center" wrapText="1"/>
    </xf>
    <xf borderId="0" fillId="0" fontId="7" numFmtId="166" xfId="0" applyAlignment="1" applyFont="1" applyNumberFormat="1">
      <alignment horizontal="center" vertical="center"/>
    </xf>
    <xf borderId="0" fillId="0" fontId="3" numFmtId="3" xfId="0" applyAlignment="1" applyFont="1" applyNumberFormat="1">
      <alignment horizontal="center" vertical="center"/>
    </xf>
    <xf borderId="0" fillId="0" fontId="7" numFmtId="3" xfId="0" applyAlignment="1" applyFont="1" applyNumberFormat="1">
      <alignment horizontal="center" vertical="center"/>
    </xf>
    <xf borderId="8" fillId="2" fontId="4" numFmtId="0" xfId="0" applyAlignment="1" applyBorder="1" applyFont="1">
      <alignment horizontal="center" vertical="center"/>
    </xf>
    <xf borderId="7" fillId="0" fontId="3" numFmtId="0" xfId="0" applyAlignment="1" applyBorder="1" applyFont="1">
      <alignment horizontal="center" shrinkToFit="0" vertical="center" wrapText="1"/>
    </xf>
    <xf borderId="10" fillId="0" fontId="3" numFmtId="0" xfId="0" applyAlignment="1" applyBorder="1" applyFont="1">
      <alignment horizontal="center" shrinkToFit="0" vertical="center" wrapText="1"/>
    </xf>
    <xf borderId="17" fillId="0" fontId="3" numFmtId="166" xfId="0" applyAlignment="1" applyBorder="1" applyFont="1" applyNumberFormat="1">
      <alignment horizontal="center" vertical="center"/>
    </xf>
    <xf borderId="18" fillId="0" fontId="3" numFmtId="166" xfId="0" applyAlignment="1" applyBorder="1" applyFont="1" applyNumberFormat="1">
      <alignment horizontal="center" vertical="center"/>
    </xf>
    <xf borderId="20" fillId="0" fontId="10" numFmtId="164" xfId="0" applyAlignment="1" applyBorder="1" applyFont="1" applyNumberFormat="1">
      <alignment horizontal="center" vertical="center"/>
    </xf>
    <xf borderId="20" fillId="0" fontId="6" numFmtId="3" xfId="0" applyAlignment="1" applyBorder="1" applyFont="1" applyNumberFormat="1">
      <alignment horizontal="center" vertical="center"/>
    </xf>
    <xf borderId="20" fillId="0" fontId="6" numFmtId="164" xfId="0" applyAlignment="1" applyBorder="1" applyFont="1" applyNumberFormat="1">
      <alignment horizontal="center" vertical="center"/>
    </xf>
    <xf borderId="20" fillId="0" fontId="3" numFmtId="3" xfId="0" applyAlignment="1" applyBorder="1" applyFont="1" applyNumberFormat="1">
      <alignment horizontal="center" vertical="center"/>
    </xf>
    <xf borderId="20" fillId="0" fontId="3" numFmtId="164" xfId="0" applyAlignment="1" applyBorder="1" applyFont="1" applyNumberFormat="1">
      <alignment horizontal="center" vertical="center"/>
    </xf>
    <xf borderId="33" fillId="0" fontId="3" numFmtId="166" xfId="0" applyAlignment="1" applyBorder="1" applyFont="1" applyNumberFormat="1">
      <alignment horizontal="center" vertical="center"/>
    </xf>
    <xf borderId="25" fillId="0" fontId="3" numFmtId="166" xfId="0" applyAlignment="1" applyBorder="1" applyFont="1" applyNumberFormat="1">
      <alignment horizontal="center" shrinkToFit="0" vertical="center" wrapText="1"/>
    </xf>
    <xf borderId="16" fillId="6" fontId="6" numFmtId="0" xfId="0" applyAlignment="1" applyBorder="1" applyFont="1">
      <alignment horizontal="center" vertical="center"/>
    </xf>
    <xf borderId="16" fillId="7" fontId="6" numFmtId="0" xfId="0" applyAlignment="1" applyBorder="1" applyFill="1" applyFont="1">
      <alignment shrinkToFit="0" vertical="center" wrapText="1"/>
    </xf>
    <xf borderId="20" fillId="0" fontId="11" numFmtId="0" xfId="0" applyAlignment="1" applyBorder="1" applyFont="1">
      <alignment horizontal="center" vertical="center"/>
    </xf>
    <xf borderId="16" fillId="0" fontId="11" numFmtId="0" xfId="0" applyAlignment="1" applyBorder="1" applyFont="1">
      <alignment horizontal="center" vertical="center"/>
    </xf>
    <xf borderId="20" fillId="0" fontId="11" numFmtId="164" xfId="0" applyAlignment="1" applyBorder="1" applyFont="1" applyNumberFormat="1">
      <alignment horizontal="center" vertical="center"/>
    </xf>
    <xf borderId="16" fillId="0" fontId="12" numFmtId="0" xfId="0" applyAlignment="1" applyBorder="1" applyFont="1">
      <alignment horizontal="center" vertical="center"/>
    </xf>
    <xf borderId="20" fillId="0" fontId="12" numFmtId="3" xfId="0" applyAlignment="1" applyBorder="1" applyFont="1" applyNumberFormat="1">
      <alignment horizontal="center" vertical="center"/>
    </xf>
    <xf borderId="20" fillId="0" fontId="12" numFmtId="164" xfId="0" applyAlignment="1" applyBorder="1" applyFont="1" applyNumberFormat="1">
      <alignment horizontal="center" vertical="center"/>
    </xf>
    <xf borderId="34" fillId="0" fontId="3" numFmtId="166" xfId="0" applyAlignment="1" applyBorder="1" applyFont="1" applyNumberFormat="1">
      <alignment horizontal="center" vertical="center"/>
    </xf>
    <xf borderId="4" fillId="0" fontId="3" numFmtId="166" xfId="0" applyAlignment="1" applyBorder="1" applyFont="1" applyNumberFormat="1">
      <alignment horizontal="center" readingOrder="0" vertical="center"/>
    </xf>
    <xf borderId="16" fillId="4" fontId="6" numFmtId="0" xfId="0" applyAlignment="1" applyBorder="1" applyFont="1">
      <alignment horizontal="right" vertical="center"/>
    </xf>
    <xf borderId="16" fillId="6" fontId="5" numFmtId="0" xfId="0" applyAlignment="1" applyBorder="1" applyFont="1">
      <alignment horizontal="right" vertical="center"/>
    </xf>
    <xf borderId="16" fillId="8" fontId="6" numFmtId="0" xfId="0" applyAlignment="1" applyBorder="1" applyFill="1" applyFont="1">
      <alignment horizontal="left" shrinkToFit="0" vertical="center" wrapText="1"/>
    </xf>
    <xf borderId="22" fillId="4" fontId="6" numFmtId="0" xfId="0" applyAlignment="1" applyBorder="1" applyFont="1">
      <alignment horizontal="center" vertical="center"/>
    </xf>
    <xf borderId="4" fillId="4" fontId="6" numFmtId="0" xfId="0" applyAlignment="1" applyBorder="1" applyFont="1">
      <alignment horizontal="center" vertical="center"/>
    </xf>
    <xf borderId="23" fillId="4" fontId="6" numFmtId="0" xfId="0" applyAlignment="1" applyBorder="1" applyFont="1">
      <alignment horizontal="center" vertical="center"/>
    </xf>
    <xf borderId="0" fillId="0" fontId="3" numFmtId="164" xfId="0" applyAlignment="1" applyFont="1" applyNumberFormat="1">
      <alignment horizontal="center" vertical="center"/>
    </xf>
    <xf borderId="22" fillId="4" fontId="6" numFmtId="167" xfId="0" applyAlignment="1" applyBorder="1" applyFont="1" applyNumberFormat="1">
      <alignment horizontal="center" vertical="center"/>
    </xf>
    <xf borderId="4" fillId="4" fontId="6" numFmtId="167" xfId="0" applyAlignment="1" applyBorder="1" applyFont="1" applyNumberFormat="1">
      <alignment horizontal="center" vertical="center"/>
    </xf>
    <xf borderId="23" fillId="4" fontId="6" numFmtId="167" xfId="0" applyAlignment="1" applyBorder="1" applyFont="1" applyNumberFormat="1">
      <alignment horizontal="center" vertical="center"/>
    </xf>
    <xf borderId="35" fillId="4" fontId="6" numFmtId="0" xfId="0" applyAlignment="1" applyBorder="1" applyFont="1">
      <alignment horizontal="center" vertical="center"/>
    </xf>
    <xf borderId="1" fillId="0" fontId="3" numFmtId="166" xfId="0" applyAlignment="1" applyBorder="1" applyFont="1" applyNumberFormat="1">
      <alignment horizontal="center" shrinkToFit="0" vertical="center" wrapText="1"/>
    </xf>
    <xf borderId="27" fillId="4" fontId="6" numFmtId="167" xfId="0" applyAlignment="1" applyBorder="1" applyFont="1" applyNumberFormat="1">
      <alignment horizontal="center" vertical="center"/>
    </xf>
    <xf borderId="28" fillId="4" fontId="6" numFmtId="167" xfId="0" applyAlignment="1" applyBorder="1" applyFont="1" applyNumberFormat="1">
      <alignment horizontal="center" vertical="center"/>
    </xf>
    <xf borderId="36" fillId="4" fontId="6" numFmtId="167" xfId="0" applyAlignment="1" applyBorder="1" applyFont="1" applyNumberFormat="1">
      <alignment horizontal="center" vertical="center"/>
    </xf>
    <xf borderId="29" fillId="4" fontId="6" numFmtId="0" xfId="0" applyAlignment="1" applyBorder="1" applyFont="1">
      <alignment horizontal="center" vertical="center"/>
    </xf>
    <xf borderId="37" fillId="5" fontId="7" numFmtId="167" xfId="0" applyAlignment="1" applyBorder="1" applyFont="1" applyNumberFormat="1">
      <alignment horizontal="center" vertical="center"/>
    </xf>
    <xf borderId="38" fillId="0" fontId="2" numFmtId="0" xfId="0" applyBorder="1" applyFont="1"/>
    <xf borderId="7" fillId="0" fontId="3" numFmtId="164" xfId="0" applyBorder="1" applyFont="1" applyNumberFormat="1"/>
    <xf borderId="4" fillId="0" fontId="3" numFmtId="164" xfId="0" applyAlignment="1" applyBorder="1" applyFont="1" applyNumberFormat="1">
      <alignment horizontal="center" vertical="center"/>
    </xf>
    <xf borderId="4" fillId="0" fontId="3" numFmtId="0" xfId="0" applyAlignment="1" applyBorder="1" applyFont="1">
      <alignment horizontal="center"/>
    </xf>
    <xf borderId="28" fillId="0" fontId="3" numFmtId="166" xfId="0" applyAlignment="1" applyBorder="1" applyFont="1" applyNumberFormat="1">
      <alignment horizontal="center" vertical="center"/>
    </xf>
    <xf borderId="29" fillId="0" fontId="3" numFmtId="166" xfId="0" applyAlignment="1" applyBorder="1" applyFont="1" applyNumberFormat="1">
      <alignment horizontal="center" vertical="center"/>
    </xf>
    <xf borderId="39" fillId="4" fontId="5" numFmtId="0" xfId="0" applyAlignment="1" applyBorder="1" applyFont="1">
      <alignment horizontal="right" vertical="center"/>
    </xf>
    <xf borderId="40" fillId="0" fontId="2" numFmtId="0" xfId="0" applyBorder="1" applyFont="1"/>
    <xf borderId="0" fillId="0" fontId="13" numFmtId="3" xfId="0" applyAlignment="1" applyFont="1" applyNumberFormat="1">
      <alignment horizontal="center" vertical="center"/>
    </xf>
    <xf borderId="41" fillId="0" fontId="7" numFmtId="3" xfId="0" applyAlignment="1" applyBorder="1" applyFont="1" applyNumberFormat="1">
      <alignment horizontal="center" vertical="center"/>
    </xf>
    <xf borderId="41" fillId="0" fontId="7" numFmtId="166" xfId="0" applyAlignment="1" applyBorder="1" applyFont="1" applyNumberFormat="1">
      <alignment horizontal="center" vertical="center"/>
    </xf>
    <xf borderId="34" fillId="0" fontId="2" numFmtId="0" xfId="0" applyBorder="1" applyFont="1"/>
    <xf borderId="16" fillId="4" fontId="5" numFmtId="0" xfId="0" applyAlignment="1" applyBorder="1" applyFont="1">
      <alignment horizontal="center" readingOrder="0" vertical="center"/>
    </xf>
    <xf borderId="1" fillId="0" fontId="3" numFmtId="166" xfId="0" applyAlignment="1" applyBorder="1" applyFont="1" applyNumberFormat="1">
      <alignment horizontal="center" vertical="center"/>
    </xf>
    <xf borderId="16" fillId="9" fontId="6" numFmtId="0" xfId="0" applyAlignment="1" applyBorder="1" applyFill="1" applyFont="1">
      <alignment horizontal="left" shrinkToFit="0" vertical="center" wrapText="1"/>
    </xf>
    <xf borderId="4" fillId="0" fontId="3" numFmtId="166" xfId="0" applyAlignment="1" applyBorder="1" applyFont="1" applyNumberFormat="1">
      <alignment horizontal="center" shrinkToFit="0" wrapText="1"/>
    </xf>
    <xf borderId="3" fillId="0" fontId="3" numFmtId="166" xfId="0" applyAlignment="1" applyBorder="1" applyFont="1" applyNumberFormat="1">
      <alignment horizontal="center" shrinkToFit="0" wrapText="1"/>
    </xf>
    <xf borderId="42" fillId="0" fontId="3" numFmtId="166" xfId="0" applyAlignment="1" applyBorder="1" applyFont="1" applyNumberFormat="1">
      <alignment horizontal="center"/>
    </xf>
    <xf borderId="43" fillId="0" fontId="3" numFmtId="166" xfId="0" applyAlignment="1" applyBorder="1" applyFont="1" applyNumberFormat="1">
      <alignment horizontal="center"/>
    </xf>
    <xf borderId="44" fillId="0" fontId="3" numFmtId="166" xfId="0" applyAlignment="1" applyBorder="1" applyFont="1" applyNumberFormat="1">
      <alignment horizontal="center" vertical="center"/>
    </xf>
    <xf borderId="41" fillId="0" fontId="3" numFmtId="0" xfId="0" applyAlignment="1" applyBorder="1" applyFont="1">
      <alignment vertical="center"/>
    </xf>
    <xf borderId="45" fillId="0" fontId="3" numFmtId="0" xfId="0" applyAlignment="1" applyBorder="1" applyFont="1">
      <alignment vertical="center"/>
    </xf>
    <xf borderId="45" fillId="0" fontId="3" numFmtId="0" xfId="0" applyAlignment="1" applyBorder="1" applyFont="1">
      <alignment horizontal="center" vertical="center"/>
    </xf>
    <xf borderId="45" fillId="0" fontId="3" numFmtId="0" xfId="0" applyAlignment="1" applyBorder="1" applyFont="1">
      <alignment horizontal="center"/>
    </xf>
    <xf borderId="7" fillId="0" fontId="3" numFmtId="164" xfId="0" applyAlignment="1" applyBorder="1" applyFont="1" applyNumberFormat="1">
      <alignment horizontal="center"/>
    </xf>
    <xf borderId="46" fillId="9" fontId="5" numFmtId="0" xfId="0" applyAlignment="1" applyBorder="1" applyFont="1">
      <alignment horizontal="right" vertical="center"/>
    </xf>
    <xf borderId="47" fillId="9" fontId="7" numFmtId="167" xfId="0" applyAlignment="1" applyBorder="1" applyFont="1" applyNumberFormat="1">
      <alignment horizontal="center" vertical="center"/>
    </xf>
    <xf borderId="46" fillId="9" fontId="3" numFmtId="0" xfId="0" applyAlignment="1" applyBorder="1" applyFont="1">
      <alignment vertical="center"/>
    </xf>
    <xf borderId="48" fillId="0" fontId="3" numFmtId="166" xfId="0" applyAlignment="1" applyBorder="1" applyFont="1" applyNumberFormat="1">
      <alignment horizontal="center" shrinkToFit="0" vertical="center" wrapText="1"/>
    </xf>
    <xf borderId="24" fillId="0" fontId="3" numFmtId="166" xfId="0" applyAlignment="1" applyBorder="1" applyFont="1" applyNumberFormat="1">
      <alignment horizontal="center"/>
    </xf>
    <xf borderId="22" fillId="0" fontId="3" numFmtId="166" xfId="0" applyAlignment="1" applyBorder="1" applyFont="1" applyNumberFormat="1">
      <alignment horizontal="center"/>
    </xf>
    <xf borderId="24" fillId="0" fontId="3" numFmtId="166" xfId="0" applyAlignment="1" applyBorder="1" applyFont="1" applyNumberFormat="1">
      <alignment horizontal="center" shrinkToFit="0" wrapText="1"/>
    </xf>
    <xf borderId="4" fillId="0" fontId="3" numFmtId="166" xfId="0" applyAlignment="1" applyBorder="1" applyFont="1" applyNumberFormat="1">
      <alignment horizontal="center"/>
    </xf>
    <xf borderId="46" fillId="9" fontId="3" numFmtId="164" xfId="0" applyAlignment="1" applyBorder="1" applyFont="1" applyNumberFormat="1">
      <alignment horizontal="center" vertical="center"/>
    </xf>
    <xf borderId="46" fillId="9" fontId="3" numFmtId="0" xfId="0" applyBorder="1" applyFont="1"/>
    <xf borderId="49" fillId="2" fontId="14" numFmtId="0" xfId="0" applyAlignment="1" applyBorder="1" applyFont="1">
      <alignment horizontal="center" vertical="center"/>
    </xf>
    <xf borderId="41" fillId="0" fontId="2" numFmtId="0" xfId="0" applyBorder="1" applyFont="1"/>
    <xf borderId="50" fillId="0" fontId="2" numFmtId="0" xfId="0" applyBorder="1" applyFont="1"/>
    <xf borderId="51" fillId="2" fontId="15" numFmtId="167" xfId="0" applyAlignment="1" applyBorder="1" applyFont="1" applyNumberFormat="1">
      <alignment horizontal="right" vertical="center"/>
    </xf>
    <xf borderId="52" fillId="0" fontId="2" numFmtId="0" xfId="0" applyBorder="1" applyFont="1"/>
    <xf borderId="53" fillId="0" fontId="2" numFmtId="0" xfId="0" applyBorder="1" applyFont="1"/>
    <xf borderId="54" fillId="0" fontId="2" numFmtId="0" xfId="0" applyBorder="1" applyFont="1"/>
    <xf borderId="43" fillId="0" fontId="2" numFmtId="0" xfId="0" applyBorder="1" applyFont="1"/>
    <xf borderId="55" fillId="0" fontId="2" numFmtId="0" xfId="0" applyBorder="1" applyFont="1"/>
    <xf borderId="56" fillId="0" fontId="2" numFmtId="0" xfId="0" applyBorder="1" applyFont="1"/>
    <xf borderId="57" fillId="0" fontId="2" numFmtId="0" xfId="0" applyBorder="1" applyFont="1"/>
    <xf borderId="0" fillId="0" fontId="3" numFmtId="0" xfId="0" applyAlignment="1" applyFont="1">
      <alignment horizontal="center"/>
    </xf>
    <xf borderId="0" fillId="0" fontId="5" numFmtId="0" xfId="0" applyFont="1"/>
    <xf borderId="0" fillId="0" fontId="6" numFmtId="0" xfId="0" applyAlignment="1" applyFont="1">
      <alignment horizontal="left"/>
    </xf>
    <xf borderId="0" fillId="0" fontId="6" numFmtId="0" xfId="0" applyFont="1"/>
    <xf borderId="0" fillId="0" fontId="7" numFmtId="0" xfId="0" applyFont="1"/>
    <xf borderId="46" fillId="4" fontId="6" numFmtId="0" xfId="0" applyBorder="1" applyFont="1"/>
    <xf borderId="58" fillId="0" fontId="9" numFmtId="0" xfId="0" applyAlignment="1" applyBorder="1" applyFont="1">
      <alignment shrinkToFit="0" wrapText="1"/>
    </xf>
    <xf borderId="59" fillId="0" fontId="9" numFmtId="0" xfId="0" applyAlignment="1" applyBorder="1" applyFont="1">
      <alignment shrinkToFit="0" wrapText="1"/>
    </xf>
    <xf borderId="60" fillId="0" fontId="9" numFmtId="0" xfId="0" applyAlignment="1" applyBorder="1" applyFont="1">
      <alignment shrinkToFit="0" wrapText="1"/>
    </xf>
    <xf borderId="61" fillId="9" fontId="16" numFmtId="0" xfId="0" applyAlignment="1" applyBorder="1" applyFont="1">
      <alignment horizontal="center" shrinkToFit="0" vertical="center" wrapText="1"/>
    </xf>
    <xf borderId="62" fillId="9" fontId="17" numFmtId="0" xfId="0" applyAlignment="1" applyBorder="1" applyFont="1">
      <alignment horizontal="center" shrinkToFit="0" vertical="center" wrapText="1"/>
    </xf>
    <xf borderId="63" fillId="0" fontId="2" numFmtId="0" xfId="0" applyBorder="1" applyFont="1"/>
    <xf borderId="64" fillId="0" fontId="2" numFmtId="0" xfId="0" applyBorder="1" applyFont="1"/>
    <xf borderId="62" fillId="9" fontId="16" numFmtId="0" xfId="0" applyAlignment="1" applyBorder="1" applyFont="1">
      <alignment horizontal="center" shrinkToFit="0" vertical="center" wrapText="1"/>
    </xf>
    <xf borderId="65" fillId="9" fontId="17" numFmtId="0" xfId="0" applyAlignment="1" applyBorder="1" applyFont="1">
      <alignment horizontal="center" shrinkToFit="0" vertical="center" wrapText="1"/>
    </xf>
    <xf borderId="65" fillId="9" fontId="16" numFmtId="0" xfId="0" applyAlignment="1" applyBorder="1" applyFont="1">
      <alignment horizontal="center" shrinkToFit="0" vertical="center" wrapText="1"/>
    </xf>
    <xf borderId="62" fillId="9" fontId="17" numFmtId="0" xfId="0" applyAlignment="1" applyBorder="1" applyFont="1">
      <alignment shrinkToFit="0" vertical="center" wrapText="1"/>
    </xf>
    <xf borderId="66" fillId="9" fontId="9" numFmtId="0" xfId="0" applyAlignment="1" applyBorder="1" applyFont="1">
      <alignment shrinkToFit="0" vertical="center" wrapText="1"/>
    </xf>
    <xf borderId="67" fillId="9" fontId="9" numFmtId="0" xfId="0" applyAlignment="1" applyBorder="1" applyFont="1">
      <alignment shrinkToFit="0" vertical="center" wrapText="1"/>
    </xf>
    <xf borderId="65" fillId="9" fontId="17" numFmtId="165" xfId="0" applyAlignment="1" applyBorder="1" applyFont="1" applyNumberFormat="1">
      <alignment horizontal="center" shrinkToFit="0" vertical="center" wrapText="1"/>
    </xf>
    <xf borderId="60" fillId="0" fontId="9" numFmtId="0" xfId="0" applyAlignment="1" applyBorder="1" applyFont="1">
      <alignment vertical="center"/>
    </xf>
    <xf borderId="62" fillId="9" fontId="17" numFmtId="0" xfId="0" applyAlignment="1" applyBorder="1" applyFont="1">
      <alignment horizontal="center" vertical="center"/>
    </xf>
    <xf borderId="65" fillId="9" fontId="16" numFmtId="165" xfId="0" applyAlignment="1" applyBorder="1" applyFont="1" applyNumberFormat="1">
      <alignment horizontal="center" shrinkToFit="0" vertical="center" wrapText="1"/>
    </xf>
    <xf borderId="1" fillId="2" fontId="4" numFmtId="0" xfId="0" applyAlignment="1" applyBorder="1" applyFont="1">
      <alignment horizontal="center"/>
    </xf>
    <xf borderId="4" fillId="2" fontId="4" numFmtId="0" xfId="0" applyAlignment="1" applyBorder="1" applyFont="1">
      <alignment horizontal="center"/>
    </xf>
    <xf borderId="68" fillId="2" fontId="4" numFmtId="0" xfId="0" applyAlignment="1" applyBorder="1" applyFont="1">
      <alignment horizontal="center"/>
    </xf>
    <xf borderId="6" fillId="2" fontId="4" numFmtId="0" xfId="0" applyAlignment="1" applyBorder="1" applyFont="1">
      <alignment horizontal="center"/>
    </xf>
    <xf borderId="6" fillId="2" fontId="9" numFmtId="0" xfId="0" applyBorder="1" applyFont="1"/>
    <xf borderId="5" fillId="2" fontId="4" numFmtId="0" xfId="0" applyAlignment="1" applyBorder="1" applyFont="1">
      <alignment horizontal="center" shrinkToFit="0" wrapText="1"/>
    </xf>
    <xf borderId="69" fillId="0" fontId="9" numFmtId="0" xfId="0" applyBorder="1" applyFont="1"/>
    <xf borderId="6" fillId="3" fontId="3" numFmtId="0" xfId="0" applyAlignment="1" applyBorder="1" applyFont="1">
      <alignment horizontal="center" shrinkToFit="0" wrapText="1"/>
    </xf>
    <xf borderId="6" fillId="3" fontId="3" numFmtId="0" xfId="0" applyBorder="1" applyFont="1"/>
    <xf borderId="0" fillId="0" fontId="9" numFmtId="0" xfId="0" applyFont="1"/>
    <xf borderId="35" fillId="2" fontId="4" numFmtId="0" xfId="0" applyAlignment="1" applyBorder="1" applyFont="1">
      <alignment horizontal="center"/>
    </xf>
    <xf borderId="70" fillId="2" fontId="4" numFmtId="0" xfId="0" applyAlignment="1" applyBorder="1" applyFont="1">
      <alignment horizontal="center"/>
    </xf>
    <xf borderId="4" fillId="2" fontId="4" numFmtId="0" xfId="0" applyAlignment="1" applyBorder="1" applyFont="1">
      <alignment horizontal="center" shrinkToFit="0" wrapText="1"/>
    </xf>
    <xf borderId="6" fillId="2" fontId="4" numFmtId="0" xfId="0" applyAlignment="1" applyBorder="1" applyFont="1">
      <alignment horizontal="center" shrinkToFit="0" wrapText="1"/>
    </xf>
    <xf borderId="70" fillId="2" fontId="4" numFmtId="0" xfId="0" applyAlignment="1" applyBorder="1" applyFont="1">
      <alignment horizontal="center" shrinkToFit="0" wrapText="1"/>
    </xf>
    <xf borderId="71" fillId="9" fontId="7" numFmtId="0" xfId="0" applyAlignment="1" applyBorder="1" applyFont="1">
      <alignment horizontal="center" shrinkToFit="0" wrapText="1"/>
    </xf>
    <xf borderId="72" fillId="0" fontId="2" numFmtId="0" xfId="0" applyBorder="1" applyFont="1"/>
    <xf borderId="70" fillId="3" fontId="3" numFmtId="0" xfId="0" applyAlignment="1" applyBorder="1" applyFont="1">
      <alignment horizontal="center" shrinkToFit="0" wrapText="1"/>
    </xf>
    <xf borderId="70" fillId="3" fontId="3" numFmtId="0" xfId="0" applyAlignment="1" applyBorder="1" applyFont="1">
      <alignment horizontal="center"/>
    </xf>
    <xf borderId="73" fillId="2" fontId="4" numFmtId="0" xfId="0" applyAlignment="1" applyBorder="1" applyFont="1">
      <alignment horizontal="center"/>
    </xf>
    <xf borderId="74" fillId="0" fontId="2" numFmtId="0" xfId="0" applyBorder="1" applyFont="1"/>
    <xf borderId="70" fillId="3" fontId="9" numFmtId="164" xfId="0" applyBorder="1" applyFont="1" applyNumberFormat="1"/>
    <xf borderId="70" fillId="3" fontId="9" numFmtId="0" xfId="0" applyBorder="1" applyFont="1"/>
    <xf borderId="75" fillId="9" fontId="7" numFmtId="0" xfId="0" applyAlignment="1" applyBorder="1" applyFont="1">
      <alignment horizontal="center" vertical="center"/>
    </xf>
    <xf borderId="76" fillId="9" fontId="3" numFmtId="0" xfId="0" applyAlignment="1" applyBorder="1" applyFont="1">
      <alignment horizontal="center" shrinkToFit="0" vertical="center" wrapText="1"/>
    </xf>
    <xf borderId="76" fillId="9" fontId="3" numFmtId="0" xfId="0" applyAlignment="1" applyBorder="1" applyFont="1">
      <alignment horizontal="center" vertical="center"/>
    </xf>
    <xf borderId="76" fillId="9" fontId="3" numFmtId="0" xfId="0" applyAlignment="1" applyBorder="1" applyFont="1">
      <alignment shrinkToFit="0" vertical="center" wrapText="1"/>
    </xf>
    <xf borderId="17" fillId="0" fontId="3" numFmtId="165" xfId="0" applyAlignment="1" applyBorder="1" applyFont="1" applyNumberFormat="1">
      <alignment horizontal="center"/>
    </xf>
    <xf borderId="77" fillId="0" fontId="3" numFmtId="166" xfId="0" applyAlignment="1" applyBorder="1" applyFont="1" applyNumberFormat="1">
      <alignment horizontal="center" shrinkToFit="0" wrapText="1"/>
    </xf>
    <xf borderId="78" fillId="0" fontId="3" numFmtId="166" xfId="0" applyAlignment="1" applyBorder="1" applyFont="1" applyNumberFormat="1">
      <alignment horizontal="center" shrinkToFit="0" wrapText="1"/>
    </xf>
    <xf borderId="79" fillId="5" fontId="7" numFmtId="166" xfId="0" applyAlignment="1" applyBorder="1" applyFont="1" applyNumberFormat="1">
      <alignment horizontal="center" vertical="center"/>
    </xf>
    <xf borderId="16" fillId="9" fontId="3" numFmtId="3" xfId="0" applyAlignment="1" applyBorder="1" applyFont="1" applyNumberFormat="1">
      <alignment horizontal="center" vertical="center"/>
    </xf>
    <xf borderId="16" fillId="9" fontId="3" numFmtId="167" xfId="0" applyAlignment="1" applyBorder="1" applyFont="1" applyNumberFormat="1">
      <alignment horizontal="center" vertical="center"/>
    </xf>
    <xf borderId="16" fillId="9" fontId="3" numFmtId="167" xfId="0" applyAlignment="1" applyBorder="1" applyFont="1" applyNumberFormat="1">
      <alignment vertical="center"/>
    </xf>
    <xf borderId="76" fillId="3" fontId="3" numFmtId="164" xfId="0" applyBorder="1" applyFont="1" applyNumberFormat="1"/>
    <xf borderId="70" fillId="3" fontId="3" numFmtId="0" xfId="0" applyBorder="1" applyFont="1"/>
    <xf borderId="42" fillId="0" fontId="2" numFmtId="0" xfId="0" applyBorder="1" applyFont="1"/>
    <xf borderId="80" fillId="0" fontId="2" numFmtId="0" xfId="0" applyBorder="1" applyFont="1"/>
    <xf borderId="81" fillId="0" fontId="3" numFmtId="165" xfId="0" applyAlignment="1" applyBorder="1" applyFont="1" applyNumberFormat="1">
      <alignment horizontal="center"/>
    </xf>
    <xf borderId="82" fillId="0" fontId="3" numFmtId="166" xfId="0" applyAlignment="1" applyBorder="1" applyFont="1" applyNumberFormat="1">
      <alignment horizontal="center" shrinkToFit="0" wrapText="1"/>
    </xf>
    <xf borderId="82" fillId="0" fontId="3" numFmtId="166" xfId="0" applyAlignment="1" applyBorder="1" applyFont="1" applyNumberFormat="1">
      <alignment horizontal="center"/>
    </xf>
    <xf borderId="83" fillId="0" fontId="3" numFmtId="166" xfId="0" applyAlignment="1" applyBorder="1" applyFont="1" applyNumberFormat="1">
      <alignment horizontal="center" shrinkToFit="0" wrapText="1"/>
    </xf>
    <xf borderId="84" fillId="0" fontId="2" numFmtId="0" xfId="0" applyBorder="1" applyFont="1"/>
    <xf borderId="85" fillId="0" fontId="2" numFmtId="0" xfId="0" applyBorder="1" applyFont="1"/>
    <xf borderId="22" fillId="0" fontId="3" numFmtId="165" xfId="0" applyAlignment="1" applyBorder="1" applyFont="1" applyNumberFormat="1">
      <alignment horizontal="center"/>
    </xf>
    <xf borderId="86" fillId="0" fontId="3" numFmtId="166" xfId="0" applyAlignment="1" applyBorder="1" applyFont="1" applyNumberFormat="1">
      <alignment horizontal="center" shrinkToFit="0" wrapText="1"/>
    </xf>
    <xf borderId="81" fillId="0" fontId="3" numFmtId="166" xfId="0" applyAlignment="1" applyBorder="1" applyFont="1" applyNumberFormat="1">
      <alignment horizontal="center"/>
    </xf>
    <xf borderId="83" fillId="0" fontId="3" numFmtId="166" xfId="0" applyAlignment="1" applyBorder="1" applyFont="1" applyNumberFormat="1">
      <alignment horizontal="center"/>
    </xf>
    <xf borderId="81" fillId="0" fontId="3" numFmtId="166" xfId="0" applyAlignment="1" applyBorder="1" applyFont="1" applyNumberFormat="1">
      <alignment horizontal="center" shrinkToFit="0" wrapText="1"/>
    </xf>
    <xf borderId="83" fillId="0" fontId="9" numFmtId="166" xfId="0" applyBorder="1" applyFont="1" applyNumberFormat="1"/>
    <xf borderId="69" fillId="0" fontId="3" numFmtId="0" xfId="0" applyAlignment="1" applyBorder="1" applyFont="1">
      <alignment horizontal="center" vertical="center"/>
    </xf>
    <xf borderId="43" fillId="0" fontId="3" numFmtId="166" xfId="0" applyAlignment="1" applyBorder="1" applyFont="1" applyNumberFormat="1">
      <alignment horizontal="center" shrinkToFit="0" wrapText="1"/>
    </xf>
    <xf borderId="15" fillId="0" fontId="9" numFmtId="166" xfId="0" applyBorder="1" applyFont="1" applyNumberFormat="1"/>
    <xf borderId="87" fillId="9" fontId="9" numFmtId="0" xfId="0" applyBorder="1" applyFont="1"/>
    <xf borderId="46" fillId="9" fontId="9" numFmtId="0" xfId="0" applyBorder="1" applyFont="1"/>
    <xf borderId="46" fillId="9" fontId="9" numFmtId="3" xfId="0" applyBorder="1" applyFont="1" applyNumberFormat="1"/>
    <xf borderId="88" fillId="9" fontId="9" numFmtId="3" xfId="0" applyBorder="1" applyFont="1" applyNumberFormat="1"/>
    <xf borderId="89" fillId="9" fontId="7" numFmtId="167" xfId="0" applyAlignment="1" applyBorder="1" applyFont="1" applyNumberFormat="1">
      <alignment horizontal="center"/>
    </xf>
    <xf borderId="89" fillId="5" fontId="7" numFmtId="167" xfId="0" applyAlignment="1" applyBorder="1" applyFont="1" applyNumberFormat="1">
      <alignment horizontal="center"/>
    </xf>
    <xf borderId="54" fillId="0" fontId="9" numFmtId="0" xfId="0" applyBorder="1" applyFont="1"/>
    <xf borderId="54" fillId="0" fontId="9" numFmtId="166" xfId="0" applyBorder="1" applyFont="1" applyNumberFormat="1"/>
    <xf borderId="54" fillId="0" fontId="9" numFmtId="3" xfId="0" applyBorder="1" applyFont="1" applyNumberFormat="1"/>
    <xf borderId="37" fillId="2" fontId="4" numFmtId="0" xfId="0" applyAlignment="1" applyBorder="1" applyFont="1">
      <alignment horizontal="center"/>
    </xf>
    <xf borderId="90" fillId="0" fontId="2" numFmtId="0" xfId="0" applyBorder="1" applyFont="1"/>
    <xf borderId="16" fillId="9" fontId="7" numFmtId="0" xfId="0" applyAlignment="1" applyBorder="1" applyFont="1">
      <alignment horizontal="center" vertical="center"/>
    </xf>
    <xf borderId="16" fillId="9" fontId="3" numFmtId="0" xfId="0" applyAlignment="1" applyBorder="1" applyFont="1">
      <alignment horizontal="center" shrinkToFit="0" vertical="center" wrapText="1"/>
    </xf>
    <xf borderId="16" fillId="9" fontId="3" numFmtId="0" xfId="0" applyAlignment="1" applyBorder="1" applyFont="1">
      <alignment horizontal="center" vertical="center"/>
    </xf>
    <xf borderId="16" fillId="9" fontId="3" numFmtId="0" xfId="0" applyAlignment="1" applyBorder="1" applyFont="1">
      <alignment shrinkToFit="0" vertical="center" wrapText="1"/>
    </xf>
    <xf borderId="17" fillId="0" fontId="3" numFmtId="166" xfId="0" applyAlignment="1" applyBorder="1" applyFont="1" applyNumberFormat="1">
      <alignment horizontal="center"/>
    </xf>
    <xf borderId="77" fillId="0" fontId="3" numFmtId="166" xfId="0" applyAlignment="1" applyBorder="1" applyFont="1" applyNumberFormat="1">
      <alignment horizontal="center"/>
    </xf>
    <xf borderId="78" fillId="0" fontId="9" numFmtId="166" xfId="0" applyBorder="1" applyFont="1" applyNumberFormat="1"/>
    <xf borderId="76" fillId="3" fontId="3" numFmtId="164" xfId="0" applyAlignment="1" applyBorder="1" applyFont="1" applyNumberFormat="1">
      <alignment horizontal="center"/>
    </xf>
    <xf borderId="3" fillId="0" fontId="9" numFmtId="166" xfId="0" applyBorder="1" applyFont="1" applyNumberFormat="1"/>
    <xf borderId="86" fillId="0" fontId="9" numFmtId="166" xfId="0" applyBorder="1" applyFont="1" applyNumberFormat="1"/>
    <xf borderId="16" fillId="0" fontId="6" numFmtId="0" xfId="0" applyAlignment="1" applyBorder="1" applyFont="1">
      <alignment horizontal="left" shrinkToFit="0" vertical="center" wrapText="1"/>
    </xf>
    <xf borderId="3" fillId="0" fontId="3" numFmtId="166" xfId="0" applyAlignment="1" applyBorder="1" applyFont="1" applyNumberFormat="1">
      <alignment horizontal="center"/>
    </xf>
    <xf borderId="16" fillId="5" fontId="7" numFmtId="166" xfId="0" applyAlignment="1" applyBorder="1" applyFont="1" applyNumberFormat="1">
      <alignment horizontal="center" readingOrder="0" vertical="center"/>
    </xf>
    <xf borderId="22" fillId="9" fontId="3" numFmtId="166" xfId="0" applyAlignment="1" applyBorder="1" applyFont="1" applyNumberFormat="1">
      <alignment horizontal="center"/>
    </xf>
    <xf borderId="6" fillId="9" fontId="3" numFmtId="166" xfId="0" applyAlignment="1" applyBorder="1" applyFont="1" applyNumberFormat="1">
      <alignment horizontal="center"/>
    </xf>
    <xf borderId="91" fillId="9" fontId="9" numFmtId="166" xfId="0" applyBorder="1" applyFont="1" applyNumberFormat="1"/>
    <xf borderId="92" fillId="9" fontId="3" numFmtId="167" xfId="0" applyAlignment="1" applyBorder="1" applyFont="1" applyNumberFormat="1">
      <alignment horizontal="center"/>
    </xf>
    <xf borderId="70" fillId="9" fontId="3" numFmtId="166" xfId="0" applyAlignment="1" applyBorder="1" applyFont="1" applyNumberFormat="1">
      <alignment horizontal="center"/>
    </xf>
    <xf borderId="70" fillId="9" fontId="3" numFmtId="167" xfId="0" applyAlignment="1" applyBorder="1" applyFont="1" applyNumberFormat="1">
      <alignment horizontal="center"/>
    </xf>
    <xf borderId="93" fillId="9" fontId="9" numFmtId="166" xfId="0" applyBorder="1" applyFont="1" applyNumberFormat="1"/>
    <xf borderId="22" fillId="9" fontId="3" numFmtId="167" xfId="0" applyAlignment="1" applyBorder="1" applyFont="1" applyNumberFormat="1">
      <alignment horizontal="center"/>
    </xf>
    <xf borderId="6" fillId="9" fontId="9" numFmtId="167" xfId="0" applyBorder="1" applyFont="1" applyNumberFormat="1"/>
    <xf borderId="94" fillId="9" fontId="3" numFmtId="167" xfId="0" applyAlignment="1" applyBorder="1" applyFont="1" applyNumberFormat="1">
      <alignment horizontal="center"/>
    </xf>
    <xf borderId="95" fillId="9" fontId="3" numFmtId="167" xfId="0" applyAlignment="1" applyBorder="1" applyFont="1" applyNumberFormat="1">
      <alignment horizontal="center"/>
    </xf>
    <xf borderId="96" fillId="9" fontId="9" numFmtId="166" xfId="0" applyBorder="1" applyFont="1" applyNumberFormat="1"/>
    <xf borderId="88" fillId="9" fontId="9" numFmtId="0" xfId="0" applyBorder="1" applyFont="1"/>
    <xf borderId="70" fillId="3" fontId="3" numFmtId="164" xfId="0" applyAlignment="1" applyBorder="1" applyFont="1" applyNumberFormat="1">
      <alignment horizontal="center"/>
    </xf>
    <xf borderId="82" fillId="0" fontId="9" numFmtId="164" xfId="0" applyBorder="1" applyFont="1" applyNumberFormat="1"/>
    <xf borderId="82" fillId="0" fontId="9" numFmtId="0" xfId="0" applyBorder="1" applyFont="1"/>
    <xf borderId="77" fillId="0" fontId="9" numFmtId="166" xfId="0" applyBorder="1" applyFont="1" applyNumberFormat="1"/>
    <xf borderId="82" fillId="0" fontId="9" numFmtId="166" xfId="0" applyBorder="1" applyFont="1" applyNumberFormat="1"/>
    <xf borderId="43" fillId="0" fontId="9" numFmtId="166" xfId="0" applyBorder="1" applyFont="1" applyNumberFormat="1"/>
    <xf borderId="95" fillId="3" fontId="3" numFmtId="0" xfId="0" applyAlignment="1" applyBorder="1" applyFont="1">
      <alignment horizontal="center"/>
    </xf>
    <xf borderId="18" fillId="0" fontId="3" numFmtId="166" xfId="0" applyAlignment="1" applyBorder="1" applyFont="1" applyNumberFormat="1">
      <alignment horizontal="center" shrinkToFit="0" wrapText="1"/>
    </xf>
    <xf borderId="76" fillId="5" fontId="7" numFmtId="166" xfId="0" applyAlignment="1" applyBorder="1" applyFont="1" applyNumberFormat="1">
      <alignment horizontal="center" vertical="center"/>
    </xf>
    <xf borderId="76" fillId="9" fontId="3" numFmtId="3" xfId="0" applyAlignment="1" applyBorder="1" applyFont="1" applyNumberFormat="1">
      <alignment horizontal="center" vertical="center"/>
    </xf>
    <xf borderId="76" fillId="9" fontId="3" numFmtId="167" xfId="0" applyAlignment="1" applyBorder="1" applyFont="1" applyNumberFormat="1">
      <alignment horizontal="center" vertical="center"/>
    </xf>
    <xf borderId="76" fillId="5" fontId="7" numFmtId="3" xfId="0" applyAlignment="1" applyBorder="1" applyFont="1" applyNumberFormat="1">
      <alignment horizontal="center" vertical="center"/>
    </xf>
    <xf borderId="97" fillId="5" fontId="7" numFmtId="166" xfId="0" applyAlignment="1" applyBorder="1" applyFont="1" applyNumberFormat="1">
      <alignment horizontal="center" vertical="center"/>
    </xf>
    <xf borderId="98" fillId="0" fontId="2" numFmtId="0" xfId="0" applyBorder="1" applyFont="1"/>
    <xf borderId="99" fillId="0" fontId="3" numFmtId="166" xfId="0" applyAlignment="1" applyBorder="1" applyFont="1" applyNumberFormat="1">
      <alignment horizontal="center"/>
    </xf>
    <xf borderId="75" fillId="9" fontId="7" numFmtId="0" xfId="0" applyAlignment="1" applyBorder="1" applyFont="1">
      <alignment horizontal="center" readingOrder="0" vertical="center"/>
    </xf>
    <xf borderId="76" fillId="9" fontId="6" numFmtId="0" xfId="0" applyAlignment="1" applyBorder="1" applyFont="1">
      <alignment horizontal="left" vertical="center"/>
    </xf>
    <xf borderId="22" fillId="0" fontId="3" numFmtId="166" xfId="0" applyAlignment="1" applyBorder="1" applyFont="1" applyNumberFormat="1">
      <alignment horizontal="center" shrinkToFit="0" wrapText="1"/>
    </xf>
    <xf borderId="8" fillId="9" fontId="7" numFmtId="167" xfId="0" applyAlignment="1" applyBorder="1" applyFont="1" applyNumberFormat="1">
      <alignment horizontal="center"/>
    </xf>
    <xf borderId="100" fillId="9" fontId="9" numFmtId="0" xfId="0" applyBorder="1" applyFont="1"/>
    <xf borderId="101" fillId="0" fontId="3" numFmtId="166" xfId="0" applyAlignment="1" applyBorder="1" applyFont="1" applyNumberFormat="1">
      <alignment horizontal="center" shrinkToFit="0" wrapText="1"/>
    </xf>
    <xf borderId="102" fillId="0" fontId="3" numFmtId="166" xfId="0" applyAlignment="1" applyBorder="1" applyFont="1" applyNumberFormat="1">
      <alignment horizontal="center"/>
    </xf>
    <xf borderId="76" fillId="5" fontId="7" numFmtId="166" xfId="0" applyAlignment="1" applyBorder="1" applyFont="1" applyNumberFormat="1">
      <alignment horizontal="center" readingOrder="0" vertical="center"/>
    </xf>
    <xf borderId="76" fillId="9" fontId="6" numFmtId="0" xfId="0" applyAlignment="1" applyBorder="1" applyFont="1">
      <alignment horizontal="left" shrinkToFit="0" vertical="center" wrapText="1"/>
    </xf>
    <xf borderId="103" fillId="2" fontId="14" numFmtId="0" xfId="0" applyAlignment="1" applyBorder="1" applyFont="1">
      <alignment horizontal="center"/>
    </xf>
    <xf borderId="104" fillId="0" fontId="2" numFmtId="0" xfId="0" applyBorder="1" applyFont="1"/>
    <xf borderId="105" fillId="0" fontId="2" numFmtId="0" xfId="0" applyBorder="1" applyFont="1"/>
    <xf borderId="79" fillId="2" fontId="18" numFmtId="167" xfId="0" applyAlignment="1" applyBorder="1" applyFont="1" applyNumberFormat="1">
      <alignment horizontal="right" vertical="center"/>
    </xf>
    <xf borderId="46" fillId="2" fontId="18" numFmtId="167" xfId="0" applyAlignment="1" applyBorder="1" applyFont="1" applyNumberFormat="1">
      <alignment horizontal="right"/>
    </xf>
    <xf borderId="88" fillId="2" fontId="18" numFmtId="167" xfId="0" applyAlignment="1" applyBorder="1" applyFont="1" applyNumberFormat="1">
      <alignment horizontal="right"/>
    </xf>
    <xf borderId="106" fillId="2" fontId="18" numFmtId="167" xfId="0" applyAlignment="1" applyBorder="1" applyFont="1" applyNumberFormat="1">
      <alignment horizontal="center"/>
    </xf>
    <xf borderId="107" fillId="0" fontId="2" numFmtId="0" xfId="0" applyBorder="1" applyFont="1"/>
    <xf borderId="46" fillId="2" fontId="9" numFmtId="167" xfId="0" applyBorder="1" applyFont="1" applyNumberFormat="1"/>
    <xf borderId="88" fillId="2" fontId="9" numFmtId="167" xfId="0" applyBorder="1" applyFont="1" applyNumberFormat="1"/>
    <xf borderId="108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4.29"/>
    <col customWidth="1" min="2" max="2" width="7.14"/>
    <col customWidth="1" min="3" max="4" width="6.29"/>
    <col customWidth="1" min="5" max="5" width="32.71"/>
    <col customWidth="1" min="6" max="10" width="12.43"/>
    <col customWidth="1" min="11" max="11" width="11.71"/>
    <col customWidth="1" min="12" max="12" width="7.29"/>
    <col customWidth="1" min="13" max="16" width="7.43"/>
    <col customWidth="1" min="17" max="17" width="10.0"/>
    <col customWidth="1" min="18" max="18" width="10.71"/>
    <col customWidth="1" min="19" max="19" width="0.71"/>
    <col customWidth="1" hidden="1" min="20" max="20" width="9.86"/>
    <col customWidth="1" hidden="1" min="21" max="21" width="11.14"/>
    <col customWidth="1" min="23" max="26" width="8.0"/>
    <col customWidth="1" min="27" max="27" width="11.43"/>
    <col customWidth="1" min="28" max="30" width="8.0"/>
    <col customWidth="1" min="31" max="31" width="6.86"/>
  </cols>
  <sheetData>
    <row r="1" ht="33.0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 t="s">
        <v>1</v>
      </c>
      <c r="L1" s="5"/>
      <c r="M1" s="2"/>
      <c r="N1" s="2"/>
      <c r="O1" s="3"/>
      <c r="P1" s="6"/>
      <c r="Q1" s="7" t="s">
        <v>2</v>
      </c>
      <c r="R1" s="3"/>
      <c r="S1" s="8"/>
      <c r="T1" s="9" t="s">
        <v>3</v>
      </c>
      <c r="U1" s="10" t="s">
        <v>3</v>
      </c>
      <c r="V1" s="8"/>
      <c r="W1" s="8"/>
      <c r="X1" s="8"/>
      <c r="Y1" s="8"/>
      <c r="Z1" s="8"/>
      <c r="AA1" s="8"/>
      <c r="AB1" s="8"/>
      <c r="AC1" s="8"/>
      <c r="AD1" s="8"/>
      <c r="AE1" s="8"/>
      <c r="AF1" s="8"/>
    </row>
    <row r="2" ht="35.25" customHeight="1">
      <c r="A2" s="4" t="s">
        <v>4</v>
      </c>
      <c r="B2" s="4" t="s">
        <v>5</v>
      </c>
      <c r="C2" s="11" t="s">
        <v>6</v>
      </c>
      <c r="D2" s="4" t="s">
        <v>7</v>
      </c>
      <c r="E2" s="4" t="s">
        <v>8</v>
      </c>
      <c r="F2" s="12" t="s">
        <v>9</v>
      </c>
      <c r="G2" s="12" t="s">
        <v>10</v>
      </c>
      <c r="H2" s="12" t="s">
        <v>11</v>
      </c>
      <c r="I2" s="12" t="s">
        <v>12</v>
      </c>
      <c r="J2" s="12" t="s">
        <v>13</v>
      </c>
      <c r="K2" s="13" t="s">
        <v>14</v>
      </c>
      <c r="L2" s="14" t="s">
        <v>15</v>
      </c>
      <c r="M2" s="14" t="s">
        <v>16</v>
      </c>
      <c r="N2" s="14" t="s">
        <v>17</v>
      </c>
      <c r="O2" s="14" t="s">
        <v>18</v>
      </c>
      <c r="P2" s="14" t="s">
        <v>19</v>
      </c>
      <c r="Q2" s="13" t="s">
        <v>20</v>
      </c>
      <c r="R2" s="4" t="s">
        <v>21</v>
      </c>
      <c r="S2" s="15"/>
      <c r="T2" s="9" t="s">
        <v>22</v>
      </c>
      <c r="U2" s="16" t="s">
        <v>23</v>
      </c>
      <c r="V2" s="17"/>
      <c r="W2" s="18">
        <v>2023.0</v>
      </c>
      <c r="X2" s="19"/>
      <c r="Y2" s="19"/>
      <c r="Z2" s="19"/>
      <c r="AA2" s="20"/>
      <c r="AB2" s="18">
        <v>2024.0</v>
      </c>
      <c r="AC2" s="19"/>
      <c r="AD2" s="19"/>
      <c r="AE2" s="19"/>
      <c r="AF2" s="20"/>
    </row>
    <row r="3" ht="21.75" customHeight="1">
      <c r="A3" s="21" t="s">
        <v>24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S3" s="8"/>
      <c r="T3" s="24"/>
      <c r="U3" s="25"/>
      <c r="V3" s="26" t="s">
        <v>25</v>
      </c>
      <c r="W3" s="27" t="s">
        <v>26</v>
      </c>
      <c r="X3" s="27" t="s">
        <v>27</v>
      </c>
      <c r="Y3" s="27" t="s">
        <v>28</v>
      </c>
      <c r="Z3" s="27" t="s">
        <v>29</v>
      </c>
      <c r="AA3" s="27" t="s">
        <v>14</v>
      </c>
      <c r="AB3" s="27" t="s">
        <v>26</v>
      </c>
      <c r="AC3" s="27" t="s">
        <v>27</v>
      </c>
      <c r="AD3" s="27" t="s">
        <v>28</v>
      </c>
      <c r="AE3" s="27" t="s">
        <v>29</v>
      </c>
      <c r="AF3" s="27" t="s">
        <v>14</v>
      </c>
    </row>
    <row r="4" ht="21.75" customHeight="1">
      <c r="A4" s="28">
        <v>1.0</v>
      </c>
      <c r="B4" s="29" t="s">
        <v>5</v>
      </c>
      <c r="C4" s="30">
        <v>464214.0</v>
      </c>
      <c r="D4" s="30">
        <v>804644.0</v>
      </c>
      <c r="E4" s="31" t="s">
        <v>30</v>
      </c>
      <c r="F4" s="32" t="s">
        <v>31</v>
      </c>
      <c r="G4" s="33" t="s">
        <v>32</v>
      </c>
      <c r="H4" s="33" t="s">
        <v>33</v>
      </c>
      <c r="I4" s="33" t="s">
        <v>34</v>
      </c>
      <c r="J4" s="34" t="s">
        <v>35</v>
      </c>
      <c r="K4" s="35">
        <f>ROUND(AVERAGE(F5:J5),2)</f>
        <v>85.79</v>
      </c>
      <c r="L4" s="36">
        <v>0.0</v>
      </c>
      <c r="M4" s="36">
        <v>0.0</v>
      </c>
      <c r="N4" s="37">
        <v>5000.0</v>
      </c>
      <c r="O4" s="36">
        <v>0.0</v>
      </c>
      <c r="P4" s="36">
        <v>0.0</v>
      </c>
      <c r="Q4" s="38">
        <f>N4</f>
        <v>5000</v>
      </c>
      <c r="R4" s="35">
        <f>K4*Q4</f>
        <v>428950</v>
      </c>
      <c r="S4" s="8"/>
      <c r="T4" s="39">
        <f>SMALL(F5:J5,1)+SMALL(F5:J5,1)*0.5</f>
        <v>115.35</v>
      </c>
      <c r="U4" s="25">
        <f>LARGE(F4:J5,1)</f>
        <v>95.6</v>
      </c>
      <c r="V4" s="40" t="s">
        <v>36</v>
      </c>
      <c r="W4" s="41">
        <v>6018.0</v>
      </c>
      <c r="X4" s="41">
        <v>320.0</v>
      </c>
      <c r="Y4" s="41">
        <v>102.0</v>
      </c>
      <c r="Z4" s="41">
        <v>1270.0</v>
      </c>
      <c r="AA4" s="42">
        <f>Z4*K4</f>
        <v>108953.3</v>
      </c>
      <c r="AB4" s="43">
        <v>6018.0</v>
      </c>
      <c r="AC4" s="43" t="s">
        <v>37</v>
      </c>
      <c r="AD4" s="43">
        <v>104.0</v>
      </c>
      <c r="AE4" s="44">
        <f>N4-Z4</f>
        <v>3730</v>
      </c>
      <c r="AF4" s="45">
        <f>AE4*K4</f>
        <v>319996.7</v>
      </c>
      <c r="AG4" s="46"/>
    </row>
    <row r="5" ht="16.5" customHeight="1">
      <c r="A5" s="47"/>
      <c r="B5" s="47"/>
      <c r="C5" s="47"/>
      <c r="D5" s="47"/>
      <c r="E5" s="47"/>
      <c r="F5" s="48">
        <v>76.9</v>
      </c>
      <c r="G5" s="49">
        <v>80.85</v>
      </c>
      <c r="H5" s="50">
        <v>83.59</v>
      </c>
      <c r="I5" s="49">
        <v>95.6</v>
      </c>
      <c r="J5" s="51">
        <v>92.0</v>
      </c>
      <c r="K5" s="47"/>
      <c r="L5" s="47"/>
      <c r="M5" s="47"/>
      <c r="N5" s="47"/>
      <c r="O5" s="47"/>
      <c r="P5" s="47"/>
      <c r="Q5" s="47"/>
      <c r="R5" s="47"/>
      <c r="S5" s="8"/>
      <c r="T5" s="52"/>
      <c r="U5" s="10" t="b">
        <f>IF(U4&lt;T4,TRUE,FALSE)</f>
        <v>1</v>
      </c>
      <c r="V5" s="53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6"/>
    </row>
    <row r="6" ht="21.75" customHeight="1">
      <c r="A6" s="28">
        <v>2.0</v>
      </c>
      <c r="B6" s="29" t="s">
        <v>5</v>
      </c>
      <c r="C6" s="30">
        <v>464214.0</v>
      </c>
      <c r="D6" s="30">
        <v>804645.0</v>
      </c>
      <c r="E6" s="31" t="s">
        <v>38</v>
      </c>
      <c r="F6" s="48" t="s">
        <v>31</v>
      </c>
      <c r="G6" s="49" t="s">
        <v>33</v>
      </c>
      <c r="H6" s="49" t="s">
        <v>39</v>
      </c>
      <c r="I6" s="49" t="s">
        <v>34</v>
      </c>
      <c r="J6" s="51" t="s">
        <v>35</v>
      </c>
      <c r="K6" s="35">
        <f>ROUND(AVERAGE(F7:J7),2)</f>
        <v>97.52</v>
      </c>
      <c r="L6" s="36">
        <v>0.0</v>
      </c>
      <c r="M6" s="36">
        <v>200.0</v>
      </c>
      <c r="N6" s="37">
        <v>10000.0</v>
      </c>
      <c r="O6" s="36">
        <v>0.0</v>
      </c>
      <c r="P6" s="36">
        <v>0.0</v>
      </c>
      <c r="Q6" s="38">
        <f>N6</f>
        <v>10000</v>
      </c>
      <c r="R6" s="35">
        <f>K6*Q6</f>
        <v>975200</v>
      </c>
      <c r="S6" s="8"/>
      <c r="T6" s="39">
        <f>SMALL(F7:J7,1)+SMALL(F7:J7,1)*0.5</f>
        <v>132.63</v>
      </c>
      <c r="U6" s="25">
        <f>LARGE(F6:J7,1)</f>
        <v>110</v>
      </c>
      <c r="V6" s="40" t="s">
        <v>36</v>
      </c>
      <c r="W6" s="41">
        <v>6018.0</v>
      </c>
      <c r="X6" s="41">
        <v>320.0</v>
      </c>
      <c r="Y6" s="41">
        <v>102.0</v>
      </c>
      <c r="Z6" s="41">
        <v>4000.0</v>
      </c>
      <c r="AA6" s="42">
        <f>Z6*K6</f>
        <v>390080</v>
      </c>
      <c r="AB6" s="43">
        <v>6018.0</v>
      </c>
      <c r="AC6" s="43" t="s">
        <v>37</v>
      </c>
      <c r="AD6" s="43">
        <v>104.0</v>
      </c>
      <c r="AE6" s="44">
        <f>N6-Z6</f>
        <v>6000</v>
      </c>
      <c r="AF6" s="45">
        <f>AE6*K6</f>
        <v>585120</v>
      </c>
    </row>
    <row r="7" ht="16.5" customHeight="1">
      <c r="A7" s="47"/>
      <c r="B7" s="47"/>
      <c r="C7" s="47"/>
      <c r="D7" s="47"/>
      <c r="E7" s="47"/>
      <c r="F7" s="54">
        <v>90.9</v>
      </c>
      <c r="G7" s="49">
        <v>88.42</v>
      </c>
      <c r="H7" s="49">
        <v>110.0</v>
      </c>
      <c r="I7" s="49">
        <v>103.3</v>
      </c>
      <c r="J7" s="55">
        <v>95.0</v>
      </c>
      <c r="K7" s="47"/>
      <c r="L7" s="47"/>
      <c r="M7" s="47"/>
      <c r="N7" s="47"/>
      <c r="O7" s="47"/>
      <c r="P7" s="47"/>
      <c r="Q7" s="47"/>
      <c r="R7" s="47"/>
      <c r="S7" s="8"/>
      <c r="T7" s="52"/>
      <c r="U7" s="10" t="b">
        <f>IF(U6&lt;T6,TRUE,FALSE)</f>
        <v>1</v>
      </c>
      <c r="V7" s="53"/>
      <c r="W7" s="47"/>
      <c r="X7" s="47"/>
      <c r="Y7" s="47"/>
      <c r="Z7" s="47"/>
      <c r="AA7" s="47"/>
      <c r="AB7" s="47"/>
      <c r="AC7" s="47"/>
      <c r="AD7" s="47"/>
      <c r="AE7" s="47"/>
      <c r="AF7" s="47"/>
    </row>
    <row r="8" ht="21.75" customHeight="1">
      <c r="A8" s="28">
        <v>3.0</v>
      </c>
      <c r="B8" s="29" t="s">
        <v>5</v>
      </c>
      <c r="C8" s="30">
        <v>326321.0</v>
      </c>
      <c r="D8" s="30">
        <v>796778.0</v>
      </c>
      <c r="E8" s="31" t="s">
        <v>40</v>
      </c>
      <c r="F8" s="56" t="s">
        <v>33</v>
      </c>
      <c r="G8" s="49" t="s">
        <v>39</v>
      </c>
      <c r="H8" s="49" t="s">
        <v>34</v>
      </c>
      <c r="I8" s="49"/>
      <c r="J8" s="55"/>
      <c r="K8" s="35">
        <f>ROUND(AVERAGE(F9:J9),2)</f>
        <v>87.07</v>
      </c>
      <c r="L8" s="36">
        <v>0.0</v>
      </c>
      <c r="M8" s="36">
        <v>0.0</v>
      </c>
      <c r="N8" s="37">
        <v>3500.0</v>
      </c>
      <c r="O8" s="36">
        <v>0.0</v>
      </c>
      <c r="P8" s="36">
        <v>0.0</v>
      </c>
      <c r="Q8" s="38">
        <f>N8</f>
        <v>3500</v>
      </c>
      <c r="R8" s="35">
        <f>K8*Q8</f>
        <v>304745</v>
      </c>
      <c r="S8" s="57"/>
      <c r="T8" s="39">
        <f>SMALL(F9:J9,1)+SMALL(F9:J9,1)*0.5</f>
        <v>119.265</v>
      </c>
      <c r="U8" s="25">
        <f>LARGE(F8:J9,1)</f>
        <v>95</v>
      </c>
      <c r="V8" s="58" t="s">
        <v>36</v>
      </c>
      <c r="W8" s="59">
        <v>6018.0</v>
      </c>
      <c r="X8" s="59">
        <v>321.0</v>
      </c>
      <c r="Y8" s="59">
        <v>104.0</v>
      </c>
      <c r="Z8" s="59">
        <v>2070.0</v>
      </c>
      <c r="AA8" s="60">
        <f>Z8*K8</f>
        <v>180234.9</v>
      </c>
      <c r="AB8" s="43">
        <v>6018.0</v>
      </c>
      <c r="AC8" s="43" t="s">
        <v>37</v>
      </c>
      <c r="AD8" s="43">
        <v>104.0</v>
      </c>
      <c r="AE8" s="44">
        <f>N8-Z8</f>
        <v>1430</v>
      </c>
      <c r="AF8" s="45">
        <f>AE8*K8</f>
        <v>124510.1</v>
      </c>
    </row>
    <row r="9" ht="16.5" customHeight="1">
      <c r="A9" s="47"/>
      <c r="B9" s="47"/>
      <c r="C9" s="47"/>
      <c r="D9" s="47"/>
      <c r="E9" s="47"/>
      <c r="F9" s="54">
        <v>79.51</v>
      </c>
      <c r="G9" s="50">
        <v>95.0</v>
      </c>
      <c r="H9" s="50">
        <v>86.7</v>
      </c>
      <c r="I9" s="50"/>
      <c r="J9" s="55"/>
      <c r="K9" s="47"/>
      <c r="L9" s="47"/>
      <c r="M9" s="47"/>
      <c r="N9" s="47"/>
      <c r="O9" s="47"/>
      <c r="P9" s="47"/>
      <c r="Q9" s="47"/>
      <c r="R9" s="47"/>
      <c r="S9" s="57"/>
      <c r="T9" s="52"/>
      <c r="U9" s="10" t="b">
        <f>IF(U8&lt;T8,TRUE,FALSE)</f>
        <v>1</v>
      </c>
      <c r="V9" s="53"/>
      <c r="W9" s="47"/>
      <c r="X9" s="47"/>
      <c r="Y9" s="47"/>
      <c r="Z9" s="47"/>
      <c r="AA9" s="47"/>
      <c r="AB9" s="47"/>
      <c r="AC9" s="47"/>
      <c r="AD9" s="47"/>
      <c r="AE9" s="47"/>
      <c r="AF9" s="47"/>
    </row>
    <row r="10" ht="21.75" customHeight="1">
      <c r="A10" s="28">
        <v>4.0</v>
      </c>
      <c r="B10" s="29" t="s">
        <v>5</v>
      </c>
      <c r="C10" s="30">
        <v>319535.0</v>
      </c>
      <c r="D10" s="30">
        <v>54077.0</v>
      </c>
      <c r="E10" s="31" t="s">
        <v>41</v>
      </c>
      <c r="F10" s="54" t="s">
        <v>31</v>
      </c>
      <c r="G10" s="49" t="s">
        <v>42</v>
      </c>
      <c r="H10" s="49" t="s">
        <v>33</v>
      </c>
      <c r="I10" s="49" t="s">
        <v>39</v>
      </c>
      <c r="J10" s="51"/>
      <c r="K10" s="35">
        <f>ROUND(AVERAGE(F11:J11),2)</f>
        <v>17.04</v>
      </c>
      <c r="L10" s="36">
        <v>0.0</v>
      </c>
      <c r="M10" s="36">
        <v>0.0</v>
      </c>
      <c r="N10" s="37">
        <v>10000.0</v>
      </c>
      <c r="O10" s="36">
        <v>0.0</v>
      </c>
      <c r="P10" s="36">
        <v>0.0</v>
      </c>
      <c r="Q10" s="38">
        <f>N10</f>
        <v>10000</v>
      </c>
      <c r="R10" s="35">
        <f>K10*Q10</f>
        <v>170400</v>
      </c>
      <c r="S10" s="8"/>
      <c r="T10" s="39">
        <f>SMALL(F11:J11,1)+SMALL(F11:J11,1)*0.5</f>
        <v>21</v>
      </c>
      <c r="U10" s="25">
        <f>LARGE(F10:J11,1)</f>
        <v>19.99</v>
      </c>
      <c r="V10" s="58" t="s">
        <v>36</v>
      </c>
      <c r="W10" s="59">
        <v>6018.0</v>
      </c>
      <c r="X10" s="59">
        <v>321.0</v>
      </c>
      <c r="Y10" s="59">
        <v>104.0</v>
      </c>
      <c r="Z10" s="59">
        <v>4000.0</v>
      </c>
      <c r="AA10" s="60">
        <f>Z10*K10</f>
        <v>68160</v>
      </c>
      <c r="AB10" s="43">
        <v>6018.0</v>
      </c>
      <c r="AC10" s="43" t="s">
        <v>37</v>
      </c>
      <c r="AD10" s="43">
        <v>104.0</v>
      </c>
      <c r="AE10" s="44">
        <f>N10-Z10</f>
        <v>6000</v>
      </c>
      <c r="AF10" s="45">
        <f>AE10*K10</f>
        <v>102240</v>
      </c>
    </row>
    <row r="11" ht="16.5" customHeight="1">
      <c r="A11" s="47"/>
      <c r="B11" s="47"/>
      <c r="C11" s="47"/>
      <c r="D11" s="47"/>
      <c r="E11" s="47"/>
      <c r="F11" s="54">
        <v>15.6</v>
      </c>
      <c r="G11" s="49">
        <v>14.0</v>
      </c>
      <c r="H11" s="49">
        <v>18.56</v>
      </c>
      <c r="I11" s="49">
        <v>19.99</v>
      </c>
      <c r="J11" s="55"/>
      <c r="K11" s="47"/>
      <c r="L11" s="47"/>
      <c r="M11" s="47"/>
      <c r="N11" s="47"/>
      <c r="O11" s="47"/>
      <c r="P11" s="47"/>
      <c r="Q11" s="47"/>
      <c r="R11" s="47"/>
      <c r="S11" s="8"/>
      <c r="T11" s="52"/>
      <c r="U11" s="10" t="b">
        <f>IF(U10&lt;T10,TRUE,FALSE)</f>
        <v>1</v>
      </c>
      <c r="V11" s="53"/>
      <c r="W11" s="47"/>
      <c r="X11" s="47"/>
      <c r="Y11" s="47"/>
      <c r="Z11" s="47"/>
      <c r="AA11" s="47"/>
      <c r="AB11" s="47"/>
      <c r="AC11" s="47"/>
      <c r="AD11" s="47"/>
      <c r="AE11" s="47"/>
      <c r="AF11" s="47"/>
    </row>
    <row r="12" ht="16.5" customHeight="1">
      <c r="A12" s="28">
        <v>5.0</v>
      </c>
      <c r="B12" s="29" t="s">
        <v>5</v>
      </c>
      <c r="C12" s="61">
        <v>326321.0</v>
      </c>
      <c r="D12" s="61">
        <v>807741.0</v>
      </c>
      <c r="E12" s="31" t="s">
        <v>43</v>
      </c>
      <c r="F12" s="54" t="s">
        <v>31</v>
      </c>
      <c r="G12" s="49" t="s">
        <v>42</v>
      </c>
      <c r="H12" s="49" t="s">
        <v>39</v>
      </c>
      <c r="I12" s="49" t="s">
        <v>35</v>
      </c>
      <c r="J12" s="51"/>
      <c r="K12" s="35">
        <f>ROUND(AVERAGE(F13:J13),2)</f>
        <v>109.49</v>
      </c>
      <c r="L12" s="36">
        <v>3.0</v>
      </c>
      <c r="M12" s="36">
        <v>0.0</v>
      </c>
      <c r="N12" s="37">
        <v>2800.0</v>
      </c>
      <c r="O12" s="36">
        <v>0.0</v>
      </c>
      <c r="P12" s="36">
        <v>50.0</v>
      </c>
      <c r="Q12" s="38">
        <f>N12</f>
        <v>2800</v>
      </c>
      <c r="R12" s="35">
        <f>K12*Q12</f>
        <v>306572</v>
      </c>
      <c r="S12" s="8"/>
      <c r="T12" s="39">
        <f>SMALL(F13:J13,1)+SMALL(F13:J13,1)*0.5</f>
        <v>134.655</v>
      </c>
      <c r="U12" s="25">
        <f>LARGE(F12:J13,1)</f>
        <v>127.7</v>
      </c>
      <c r="V12" s="62" t="s">
        <v>36</v>
      </c>
      <c r="W12" s="63">
        <v>6018.0</v>
      </c>
      <c r="X12" s="59">
        <v>321.0</v>
      </c>
      <c r="Y12" s="59">
        <v>104.0</v>
      </c>
      <c r="Z12" s="59">
        <v>560.0</v>
      </c>
      <c r="AA12" s="60">
        <f>Z12*K12</f>
        <v>61314.4</v>
      </c>
      <c r="AB12" s="43">
        <v>6018.0</v>
      </c>
      <c r="AC12" s="43" t="s">
        <v>37</v>
      </c>
      <c r="AD12" s="43">
        <v>104.0</v>
      </c>
      <c r="AE12" s="44">
        <f>N12-Z12</f>
        <v>2240</v>
      </c>
      <c r="AF12" s="45">
        <f>AE12*K12</f>
        <v>245257.6</v>
      </c>
    </row>
    <row r="13" ht="16.5" customHeight="1">
      <c r="A13" s="47"/>
      <c r="B13" s="47"/>
      <c r="C13" s="47"/>
      <c r="D13" s="47"/>
      <c r="E13" s="47"/>
      <c r="F13" s="64">
        <v>89.77</v>
      </c>
      <c r="G13" s="65">
        <v>127.7</v>
      </c>
      <c r="H13" s="65" t="s">
        <v>44</v>
      </c>
      <c r="I13" s="65">
        <v>111.0</v>
      </c>
      <c r="J13" s="66"/>
      <c r="K13" s="47"/>
      <c r="L13" s="47"/>
      <c r="M13" s="47"/>
      <c r="N13" s="47"/>
      <c r="O13" s="47"/>
      <c r="P13" s="47"/>
      <c r="Q13" s="47"/>
      <c r="R13" s="47"/>
      <c r="S13" s="8"/>
      <c r="T13" s="52"/>
      <c r="U13" s="10" t="b">
        <f>IF(U12&lt;T12,TRUE,FALSE)</f>
        <v>1</v>
      </c>
      <c r="V13" s="52"/>
      <c r="W13" s="67"/>
      <c r="X13" s="47"/>
      <c r="Y13" s="47"/>
      <c r="Z13" s="47"/>
      <c r="AA13" s="47"/>
      <c r="AB13" s="47"/>
      <c r="AC13" s="47"/>
      <c r="AD13" s="47"/>
      <c r="AE13" s="47"/>
      <c r="AF13" s="47"/>
    </row>
    <row r="14" ht="19.5" customHeight="1">
      <c r="A14" s="68" t="s">
        <v>45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70"/>
      <c r="Q14" s="71">
        <f>SUM(R4:R13)</f>
        <v>2185867</v>
      </c>
      <c r="R14" s="20"/>
      <c r="S14" s="8"/>
      <c r="T14" s="24"/>
      <c r="U14" s="25"/>
      <c r="V14" s="8"/>
      <c r="W14" s="8"/>
      <c r="X14" s="8"/>
      <c r="Y14" s="8"/>
      <c r="Z14" s="8"/>
      <c r="AA14" s="72">
        <f>SUM(AA4:AA13)</f>
        <v>808742.6</v>
      </c>
      <c r="AB14" s="73"/>
      <c r="AC14" s="73"/>
      <c r="AD14" s="73"/>
      <c r="AE14" s="73"/>
      <c r="AF14" s="72">
        <f>SUM(AF4:AF13)</f>
        <v>1377124.4</v>
      </c>
    </row>
    <row r="15" ht="19.5" customHeight="1">
      <c r="A15" s="74"/>
      <c r="B15" s="75"/>
      <c r="C15" s="76"/>
      <c r="D15" s="76"/>
      <c r="E15" s="77"/>
      <c r="F15" s="78"/>
      <c r="G15" s="79"/>
      <c r="H15" s="79"/>
      <c r="I15" s="79"/>
      <c r="J15" s="79"/>
      <c r="K15" s="80"/>
      <c r="L15" s="81"/>
      <c r="M15" s="81"/>
      <c r="N15" s="81"/>
      <c r="O15" s="81"/>
      <c r="P15" s="81"/>
      <c r="Q15" s="82"/>
      <c r="R15" s="80"/>
      <c r="S15" s="8"/>
      <c r="T15" s="24"/>
      <c r="U15" s="25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ht="19.5" customHeight="1">
      <c r="A16" s="83" t="s">
        <v>46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20"/>
      <c r="S16" s="8"/>
      <c r="T16" s="24"/>
      <c r="U16" s="25"/>
      <c r="V16" s="84" t="s">
        <v>25</v>
      </c>
      <c r="W16" s="85" t="s">
        <v>26</v>
      </c>
      <c r="X16" s="85" t="s">
        <v>27</v>
      </c>
      <c r="Y16" s="85" t="s">
        <v>28</v>
      </c>
      <c r="Z16" s="85" t="s">
        <v>29</v>
      </c>
      <c r="AA16" s="85" t="s">
        <v>14</v>
      </c>
      <c r="AB16" s="85" t="s">
        <v>26</v>
      </c>
      <c r="AC16" s="85" t="s">
        <v>27</v>
      </c>
      <c r="AD16" s="85" t="s">
        <v>28</v>
      </c>
      <c r="AE16" s="85" t="s">
        <v>29</v>
      </c>
      <c r="AF16" s="85" t="s">
        <v>14</v>
      </c>
    </row>
    <row r="17" ht="19.5" customHeight="1">
      <c r="A17" s="28">
        <v>1.0</v>
      </c>
      <c r="B17" s="29" t="s">
        <v>5</v>
      </c>
      <c r="C17" s="30">
        <v>399381.0</v>
      </c>
      <c r="D17" s="30">
        <v>798243.0</v>
      </c>
      <c r="E17" s="31" t="s">
        <v>47</v>
      </c>
      <c r="F17" s="86" t="s">
        <v>42</v>
      </c>
      <c r="G17" s="87" t="s">
        <v>33</v>
      </c>
      <c r="H17" s="33" t="s">
        <v>48</v>
      </c>
      <c r="I17" s="33"/>
      <c r="J17" s="34"/>
      <c r="K17" s="35">
        <f>ROUND(AVERAGE(F18:J18),2)</f>
        <v>30.45</v>
      </c>
      <c r="L17" s="36">
        <v>0.0</v>
      </c>
      <c r="M17" s="36">
        <v>600.0</v>
      </c>
      <c r="N17" s="37">
        <v>500.0</v>
      </c>
      <c r="O17" s="36">
        <v>0.0</v>
      </c>
      <c r="P17" s="36">
        <v>50.0</v>
      </c>
      <c r="Q17" s="38">
        <f>N17</f>
        <v>500</v>
      </c>
      <c r="R17" s="35">
        <f>K17*Q17</f>
        <v>15225</v>
      </c>
      <c r="S17" s="8"/>
      <c r="T17" s="39">
        <f>SMALL(F18:J18,1)+SMALL(F18:J18,1)*0.5</f>
        <v>40.2</v>
      </c>
      <c r="U17" s="25">
        <f>LARGE(F18:J18,1)</f>
        <v>33.45</v>
      </c>
      <c r="V17" s="62" t="s">
        <v>36</v>
      </c>
      <c r="W17" s="59">
        <v>6018.0</v>
      </c>
      <c r="X17" s="59">
        <v>321.0</v>
      </c>
      <c r="Y17" s="59">
        <v>104.0</v>
      </c>
      <c r="Z17" s="62">
        <v>100.0</v>
      </c>
      <c r="AA17" s="88">
        <f>Z17*K17</f>
        <v>3045</v>
      </c>
      <c r="AB17" s="61">
        <v>6018.0</v>
      </c>
      <c r="AC17" s="61" t="s">
        <v>37</v>
      </c>
      <c r="AD17" s="61">
        <v>104.0</v>
      </c>
      <c r="AE17" s="89">
        <f>N17-Z17</f>
        <v>400</v>
      </c>
      <c r="AF17" s="90">
        <f>AE17*K17</f>
        <v>12180</v>
      </c>
    </row>
    <row r="18" ht="19.5" customHeight="1">
      <c r="A18" s="47"/>
      <c r="B18" s="47"/>
      <c r="C18" s="47"/>
      <c r="D18" s="47"/>
      <c r="E18" s="47"/>
      <c r="F18" s="54">
        <v>33.45</v>
      </c>
      <c r="G18" s="50">
        <v>31.11</v>
      </c>
      <c r="H18" s="49">
        <v>26.8</v>
      </c>
      <c r="I18" s="49"/>
      <c r="J18" s="51"/>
      <c r="K18" s="47"/>
      <c r="L18" s="47"/>
      <c r="M18" s="47"/>
      <c r="N18" s="47"/>
      <c r="O18" s="47"/>
      <c r="P18" s="47"/>
      <c r="Q18" s="47"/>
      <c r="R18" s="47"/>
      <c r="S18" s="8"/>
      <c r="T18" s="52"/>
      <c r="U18" s="10" t="b">
        <f>IF(U17&lt;T17,TRUE,FALSE)</f>
        <v>1</v>
      </c>
      <c r="V18" s="52"/>
      <c r="W18" s="47"/>
      <c r="X18" s="47"/>
      <c r="Y18" s="47"/>
      <c r="Z18" s="52"/>
      <c r="AA18" s="52"/>
      <c r="AB18" s="47"/>
      <c r="AC18" s="47"/>
      <c r="AD18" s="47"/>
      <c r="AE18" s="52"/>
      <c r="AF18" s="52"/>
    </row>
    <row r="19" ht="19.5" customHeight="1">
      <c r="A19" s="28">
        <v>2.0</v>
      </c>
      <c r="B19" s="29" t="s">
        <v>5</v>
      </c>
      <c r="C19" s="61">
        <v>480102.0</v>
      </c>
      <c r="D19" s="61">
        <v>798216.0</v>
      </c>
      <c r="E19" s="31" t="s">
        <v>49</v>
      </c>
      <c r="F19" s="54" t="s">
        <v>31</v>
      </c>
      <c r="G19" s="49" t="s">
        <v>42</v>
      </c>
      <c r="H19" s="49" t="s">
        <v>50</v>
      </c>
      <c r="I19" s="49" t="s">
        <v>51</v>
      </c>
      <c r="J19" s="51"/>
      <c r="K19" s="35">
        <f>ROUND(AVERAGE(F20:J20),2)</f>
        <v>9.46</v>
      </c>
      <c r="L19" s="36">
        <v>2010.0</v>
      </c>
      <c r="M19" s="36">
        <v>710.0</v>
      </c>
      <c r="N19" s="37">
        <v>500.0</v>
      </c>
      <c r="O19" s="36">
        <v>3500.0</v>
      </c>
      <c r="P19" s="36">
        <v>50.0</v>
      </c>
      <c r="Q19" s="38">
        <f>N19</f>
        <v>500</v>
      </c>
      <c r="R19" s="35">
        <f>K19*Q19</f>
        <v>4730</v>
      </c>
      <c r="S19" s="8"/>
      <c r="T19" s="39">
        <f>SMALL(F20:J20,1)+SMALL(F20:J20,1)*0.5</f>
        <v>12.69</v>
      </c>
      <c r="U19" s="25">
        <f>LARGE(F20:J20,1)</f>
        <v>11</v>
      </c>
      <c r="V19" s="62" t="s">
        <v>36</v>
      </c>
      <c r="W19" s="59">
        <v>6018.0</v>
      </c>
      <c r="X19" s="59">
        <v>321.0</v>
      </c>
      <c r="Y19" s="59">
        <v>104.0</v>
      </c>
      <c r="Z19" s="62">
        <v>100.0</v>
      </c>
      <c r="AA19" s="88">
        <f>Z19*K19</f>
        <v>946</v>
      </c>
      <c r="AB19" s="43">
        <v>6018.0</v>
      </c>
      <c r="AC19" s="43" t="s">
        <v>37</v>
      </c>
      <c r="AD19" s="43">
        <v>104.0</v>
      </c>
      <c r="AE19" s="91">
        <f>N19-Z19</f>
        <v>400</v>
      </c>
      <c r="AF19" s="92">
        <f>AE19*K19</f>
        <v>3784</v>
      </c>
    </row>
    <row r="20" ht="19.5" customHeight="1">
      <c r="A20" s="47"/>
      <c r="B20" s="47"/>
      <c r="C20" s="47"/>
      <c r="D20" s="47"/>
      <c r="E20" s="47"/>
      <c r="F20" s="93">
        <v>9.0</v>
      </c>
      <c r="G20" s="49">
        <v>8.46</v>
      </c>
      <c r="H20" s="49">
        <v>9.39</v>
      </c>
      <c r="I20" s="50">
        <v>11.0</v>
      </c>
      <c r="J20" s="51"/>
      <c r="K20" s="47"/>
      <c r="L20" s="47"/>
      <c r="M20" s="47"/>
      <c r="N20" s="47"/>
      <c r="O20" s="47"/>
      <c r="P20" s="47"/>
      <c r="Q20" s="47"/>
      <c r="R20" s="47"/>
      <c r="S20" s="8"/>
      <c r="T20" s="52"/>
      <c r="U20" s="10" t="b">
        <f>IF(U19&lt;T19,TRUE,FALSE)</f>
        <v>1</v>
      </c>
      <c r="V20" s="52"/>
      <c r="W20" s="47"/>
      <c r="X20" s="47"/>
      <c r="Y20" s="47"/>
      <c r="Z20" s="52"/>
      <c r="AA20" s="52"/>
      <c r="AB20" s="47"/>
      <c r="AC20" s="47"/>
      <c r="AD20" s="47"/>
      <c r="AE20" s="52"/>
      <c r="AF20" s="52"/>
    </row>
    <row r="21" ht="22.5" customHeight="1">
      <c r="A21" s="28">
        <v>3.0</v>
      </c>
      <c r="B21" s="29" t="s">
        <v>5</v>
      </c>
      <c r="C21" s="61">
        <v>467128.0</v>
      </c>
      <c r="D21" s="61">
        <v>807335.0</v>
      </c>
      <c r="E21" s="31" t="s">
        <v>52</v>
      </c>
      <c r="F21" s="54" t="s">
        <v>31</v>
      </c>
      <c r="G21" s="49" t="s">
        <v>53</v>
      </c>
      <c r="H21" s="49" t="s">
        <v>51</v>
      </c>
      <c r="I21" s="94"/>
      <c r="J21" s="51"/>
      <c r="K21" s="35">
        <f>ROUND(AVERAGE(F22:J22),2)</f>
        <v>27.52</v>
      </c>
      <c r="L21" s="36">
        <v>0.0</v>
      </c>
      <c r="M21" s="36">
        <v>600.0</v>
      </c>
      <c r="N21" s="37">
        <v>100.0</v>
      </c>
      <c r="O21" s="36">
        <v>2500.0</v>
      </c>
      <c r="P21" s="36">
        <v>0.0</v>
      </c>
      <c r="Q21" s="38">
        <f>N21</f>
        <v>100</v>
      </c>
      <c r="R21" s="35">
        <f>K21*Q21</f>
        <v>2752</v>
      </c>
      <c r="S21" s="8"/>
      <c r="T21" s="39">
        <f>SMALL(F22:J22,1)+SMALL(F22:J22,1)*0.5</f>
        <v>37.5</v>
      </c>
      <c r="U21" s="25">
        <f>LARGE(F22:J22,1)</f>
        <v>28.97</v>
      </c>
      <c r="V21" s="62" t="s">
        <v>36</v>
      </c>
      <c r="W21" s="59">
        <v>6018.0</v>
      </c>
      <c r="X21" s="59">
        <v>321.0</v>
      </c>
      <c r="Y21" s="59">
        <v>104.0</v>
      </c>
      <c r="Z21" s="62">
        <v>100.0</v>
      </c>
      <c r="AA21" s="88">
        <f>Z21*K21</f>
        <v>2752</v>
      </c>
      <c r="AB21" s="43">
        <v>6018.0</v>
      </c>
      <c r="AC21" s="43" t="s">
        <v>37</v>
      </c>
      <c r="AD21" s="43">
        <v>104.0</v>
      </c>
      <c r="AE21" s="91">
        <f>N21-Z21</f>
        <v>0</v>
      </c>
      <c r="AF21" s="92">
        <f>AE21*K21</f>
        <v>0</v>
      </c>
    </row>
    <row r="22" ht="15.75" customHeight="1">
      <c r="A22" s="47"/>
      <c r="B22" s="47"/>
      <c r="C22" s="47"/>
      <c r="D22" s="47"/>
      <c r="E22" s="47"/>
      <c r="F22" s="54">
        <v>28.97</v>
      </c>
      <c r="G22" s="49">
        <v>28.6</v>
      </c>
      <c r="H22" s="50">
        <v>25.0</v>
      </c>
      <c r="I22" s="49"/>
      <c r="J22" s="51"/>
      <c r="K22" s="47"/>
      <c r="L22" s="47"/>
      <c r="M22" s="47"/>
      <c r="N22" s="47"/>
      <c r="O22" s="47"/>
      <c r="P22" s="47"/>
      <c r="Q22" s="47"/>
      <c r="R22" s="47"/>
      <c r="S22" s="8"/>
      <c r="T22" s="52"/>
      <c r="U22" s="10" t="b">
        <f>IF(U21&lt;T21,TRUE,FALSE)</f>
        <v>1</v>
      </c>
      <c r="V22" s="52"/>
      <c r="W22" s="47"/>
      <c r="X22" s="47"/>
      <c r="Y22" s="47"/>
      <c r="Z22" s="52"/>
      <c r="AA22" s="52"/>
      <c r="AB22" s="47"/>
      <c r="AC22" s="47"/>
      <c r="AD22" s="47"/>
      <c r="AE22" s="52"/>
      <c r="AF22" s="52"/>
    </row>
    <row r="23" ht="24.75" customHeight="1">
      <c r="A23" s="28">
        <v>4.0</v>
      </c>
      <c r="B23" s="29" t="s">
        <v>5</v>
      </c>
      <c r="C23" s="61">
        <v>467653.0</v>
      </c>
      <c r="D23" s="95">
        <v>817375.0</v>
      </c>
      <c r="E23" s="96" t="s">
        <v>54</v>
      </c>
      <c r="F23" s="54" t="s">
        <v>33</v>
      </c>
      <c r="G23" s="49" t="s">
        <v>55</v>
      </c>
      <c r="H23" s="50" t="s">
        <v>39</v>
      </c>
      <c r="I23" s="49"/>
      <c r="J23" s="51"/>
      <c r="K23" s="35">
        <f>ROUND(AVERAGE(F24:J24),2)</f>
        <v>21.79</v>
      </c>
      <c r="L23" s="36">
        <v>0.0</v>
      </c>
      <c r="M23" s="36">
        <v>0.0</v>
      </c>
      <c r="N23" s="37">
        <v>6000.0</v>
      </c>
      <c r="O23" s="36">
        <v>0.0</v>
      </c>
      <c r="P23" s="36">
        <v>0.0</v>
      </c>
      <c r="Q23" s="38">
        <f>N23</f>
        <v>6000</v>
      </c>
      <c r="R23" s="35">
        <f>K23*Q23</f>
        <v>130740</v>
      </c>
      <c r="S23" s="8"/>
      <c r="T23" s="39">
        <f>SMALL(F24:J24,1)+SMALL(F24:J24,1)*0.5</f>
        <v>26.775</v>
      </c>
      <c r="U23" s="25">
        <f>LARGE(F24:J24,1)</f>
        <v>25.5</v>
      </c>
      <c r="V23" s="97" t="s">
        <v>56</v>
      </c>
      <c r="W23" s="98">
        <v>6018.0</v>
      </c>
      <c r="X23" s="98">
        <v>321.0</v>
      </c>
      <c r="Y23" s="98">
        <v>104.0</v>
      </c>
      <c r="Z23" s="97">
        <v>100.0</v>
      </c>
      <c r="AA23" s="99">
        <f>Z23*K23</f>
        <v>2179</v>
      </c>
      <c r="AB23" s="100">
        <v>6018.0</v>
      </c>
      <c r="AC23" s="100" t="s">
        <v>37</v>
      </c>
      <c r="AD23" s="100">
        <v>104.0</v>
      </c>
      <c r="AE23" s="101">
        <f>N23-Z23</f>
        <v>5900</v>
      </c>
      <c r="AF23" s="102">
        <f>AE23*K23</f>
        <v>128561</v>
      </c>
    </row>
    <row r="24" ht="31.5" customHeight="1">
      <c r="A24" s="47"/>
      <c r="B24" s="47"/>
      <c r="C24" s="47"/>
      <c r="D24" s="47"/>
      <c r="E24" s="47"/>
      <c r="F24" s="93">
        <v>22.02</v>
      </c>
      <c r="G24" s="103">
        <v>25.5</v>
      </c>
      <c r="H24" s="104">
        <v>17.85</v>
      </c>
      <c r="I24" s="49"/>
      <c r="J24" s="51"/>
      <c r="K24" s="47"/>
      <c r="L24" s="47"/>
      <c r="M24" s="47"/>
      <c r="N24" s="47"/>
      <c r="O24" s="47"/>
      <c r="P24" s="47"/>
      <c r="Q24" s="47"/>
      <c r="R24" s="47"/>
      <c r="S24" s="8"/>
      <c r="T24" s="52"/>
      <c r="U24" s="10" t="b">
        <f>IF(U23&lt;T23,TRUE,FALSE)</f>
        <v>1</v>
      </c>
      <c r="V24" s="52"/>
      <c r="W24" s="47"/>
      <c r="X24" s="47"/>
      <c r="Y24" s="47"/>
      <c r="Z24" s="52"/>
      <c r="AA24" s="52"/>
      <c r="AB24" s="47"/>
      <c r="AC24" s="47"/>
      <c r="AD24" s="47"/>
      <c r="AE24" s="52"/>
      <c r="AF24" s="52"/>
    </row>
    <row r="25" ht="19.5" customHeight="1">
      <c r="A25" s="28">
        <v>5.0</v>
      </c>
      <c r="B25" s="29" t="s">
        <v>5</v>
      </c>
      <c r="C25" s="61">
        <v>471848.0</v>
      </c>
      <c r="D25" s="95">
        <v>817376.0</v>
      </c>
      <c r="E25" s="96" t="s">
        <v>57</v>
      </c>
      <c r="F25" s="54" t="s">
        <v>31</v>
      </c>
      <c r="G25" s="50" t="s">
        <v>42</v>
      </c>
      <c r="H25" s="49" t="s">
        <v>58</v>
      </c>
      <c r="I25" s="49"/>
      <c r="J25" s="51"/>
      <c r="K25" s="35">
        <f>ROUND(AVERAGE(F26:J26),2)</f>
        <v>7.36</v>
      </c>
      <c r="L25" s="36">
        <v>0.0</v>
      </c>
      <c r="M25" s="36">
        <v>0.0</v>
      </c>
      <c r="N25" s="37">
        <v>6000.0</v>
      </c>
      <c r="O25" s="36">
        <v>0.0</v>
      </c>
      <c r="P25" s="36">
        <v>0.0</v>
      </c>
      <c r="Q25" s="38">
        <f>N25</f>
        <v>6000</v>
      </c>
      <c r="R25" s="35">
        <f>K25*Q25</f>
        <v>44160</v>
      </c>
      <c r="S25" s="8"/>
      <c r="T25" s="39">
        <f>SMALL(F26:J26,1)+SMALL(F26:J26,1)*0.5</f>
        <v>9.825</v>
      </c>
      <c r="U25" s="25">
        <f>LARGE(F26:J26,1)</f>
        <v>7.95</v>
      </c>
      <c r="V25" s="97" t="s">
        <v>56</v>
      </c>
      <c r="W25" s="98">
        <v>6018.0</v>
      </c>
      <c r="X25" s="98">
        <v>321.0</v>
      </c>
      <c r="Y25" s="98">
        <v>104.0</v>
      </c>
      <c r="Z25" s="97">
        <v>100.0</v>
      </c>
      <c r="AA25" s="99">
        <f>Z25*K25</f>
        <v>736</v>
      </c>
      <c r="AB25" s="100">
        <v>6018.0</v>
      </c>
      <c r="AC25" s="100" t="s">
        <v>37</v>
      </c>
      <c r="AD25" s="100">
        <v>104.0</v>
      </c>
      <c r="AE25" s="101">
        <f>N25-Z25</f>
        <v>5900</v>
      </c>
      <c r="AF25" s="102">
        <f>AE25*K25</f>
        <v>43424</v>
      </c>
    </row>
    <row r="26" ht="30.0" customHeight="1">
      <c r="A26" s="47"/>
      <c r="B26" s="47"/>
      <c r="C26" s="47"/>
      <c r="D26" s="47"/>
      <c r="E26" s="47"/>
      <c r="F26" s="54">
        <v>6.55</v>
      </c>
      <c r="G26" s="50">
        <v>7.95</v>
      </c>
      <c r="H26" s="50">
        <v>7.59</v>
      </c>
      <c r="I26" s="49"/>
      <c r="J26" s="51"/>
      <c r="K26" s="47"/>
      <c r="L26" s="47"/>
      <c r="M26" s="47"/>
      <c r="N26" s="47"/>
      <c r="O26" s="47"/>
      <c r="P26" s="47"/>
      <c r="Q26" s="47"/>
      <c r="R26" s="47"/>
      <c r="S26" s="8"/>
      <c r="T26" s="52"/>
      <c r="U26" s="10" t="b">
        <f>IF(U25&lt;T25,TRUE,FALSE)</f>
        <v>1</v>
      </c>
      <c r="V26" s="52"/>
      <c r="W26" s="47"/>
      <c r="X26" s="47"/>
      <c r="Y26" s="47"/>
      <c r="Z26" s="52"/>
      <c r="AA26" s="52"/>
      <c r="AB26" s="47"/>
      <c r="AC26" s="47"/>
      <c r="AD26" s="47"/>
      <c r="AE26" s="52"/>
      <c r="AF26" s="52"/>
    </row>
    <row r="27" ht="39.0" customHeight="1">
      <c r="A27" s="28">
        <v>6.0</v>
      </c>
      <c r="B27" s="29" t="s">
        <v>5</v>
      </c>
      <c r="C27" s="61">
        <v>252145.0</v>
      </c>
      <c r="D27" s="95">
        <v>817377.0</v>
      </c>
      <c r="E27" s="96" t="s">
        <v>59</v>
      </c>
      <c r="F27" s="54" t="s">
        <v>31</v>
      </c>
      <c r="G27" s="49" t="s">
        <v>33</v>
      </c>
      <c r="H27" s="50" t="s">
        <v>48</v>
      </c>
      <c r="I27" s="49"/>
      <c r="J27" s="51"/>
      <c r="K27" s="35">
        <f>ROUND(AVERAGE(F28:J28),2)</f>
        <v>21.18</v>
      </c>
      <c r="L27" s="36">
        <v>0.0</v>
      </c>
      <c r="M27" s="36">
        <v>0.0</v>
      </c>
      <c r="N27" s="37">
        <v>1500.0</v>
      </c>
      <c r="O27" s="36">
        <v>0.0</v>
      </c>
      <c r="P27" s="36">
        <v>0.0</v>
      </c>
      <c r="Q27" s="38">
        <f>N27</f>
        <v>1500</v>
      </c>
      <c r="R27" s="35">
        <f>K27*Q27</f>
        <v>31770</v>
      </c>
      <c r="S27" s="8"/>
      <c r="T27" s="39">
        <f>SMALL(F28:J28,1)+SMALL(F28:J28,1)*0.5</f>
        <v>27.675</v>
      </c>
      <c r="U27" s="25">
        <f>LARGE(F28:J28,1)</f>
        <v>24</v>
      </c>
      <c r="V27" s="97" t="s">
        <v>56</v>
      </c>
      <c r="W27" s="98">
        <v>6018.0</v>
      </c>
      <c r="X27" s="98">
        <v>321.0</v>
      </c>
      <c r="Y27" s="98">
        <v>104.0</v>
      </c>
      <c r="Z27" s="97">
        <v>89.0</v>
      </c>
      <c r="AA27" s="99">
        <f>Z27*K27</f>
        <v>1885.02</v>
      </c>
      <c r="AB27" s="100">
        <v>6018.0</v>
      </c>
      <c r="AC27" s="100" t="s">
        <v>37</v>
      </c>
      <c r="AD27" s="100">
        <v>104.0</v>
      </c>
      <c r="AE27" s="101">
        <f>N27-Z27</f>
        <v>1411</v>
      </c>
      <c r="AF27" s="102">
        <f>AE27*K27</f>
        <v>29884.98</v>
      </c>
    </row>
    <row r="28" ht="38.25" customHeight="1">
      <c r="A28" s="47"/>
      <c r="B28" s="47"/>
      <c r="C28" s="47"/>
      <c r="D28" s="47"/>
      <c r="E28" s="47"/>
      <c r="F28" s="54">
        <v>24.0</v>
      </c>
      <c r="G28" s="50">
        <v>18.45</v>
      </c>
      <c r="H28" s="50">
        <v>21.1</v>
      </c>
      <c r="I28" s="50"/>
      <c r="J28" s="51"/>
      <c r="K28" s="47"/>
      <c r="L28" s="47"/>
      <c r="M28" s="47"/>
      <c r="N28" s="47"/>
      <c r="O28" s="47"/>
      <c r="P28" s="47"/>
      <c r="Q28" s="47"/>
      <c r="R28" s="47"/>
      <c r="S28" s="8"/>
      <c r="T28" s="52"/>
      <c r="U28" s="10" t="b">
        <f>IF(U27&lt;T27,TRUE,FALSE)</f>
        <v>1</v>
      </c>
      <c r="V28" s="52"/>
      <c r="W28" s="47"/>
      <c r="X28" s="47"/>
      <c r="Y28" s="47"/>
      <c r="Z28" s="52"/>
      <c r="AA28" s="52"/>
      <c r="AB28" s="47"/>
      <c r="AC28" s="47"/>
      <c r="AD28" s="47"/>
      <c r="AE28" s="52"/>
      <c r="AF28" s="52"/>
    </row>
    <row r="29" ht="25.5" customHeight="1">
      <c r="A29" s="28">
        <v>7.0</v>
      </c>
      <c r="B29" s="29" t="s">
        <v>5</v>
      </c>
      <c r="C29" s="105">
        <v>374329.0</v>
      </c>
      <c r="D29" s="106">
        <v>817378.0</v>
      </c>
      <c r="E29" s="107" t="s">
        <v>60</v>
      </c>
      <c r="F29" s="108" t="s">
        <v>33</v>
      </c>
      <c r="G29" s="109" t="s">
        <v>39</v>
      </c>
      <c r="H29" s="109" t="s">
        <v>61</v>
      </c>
      <c r="I29" s="49" t="s">
        <v>35</v>
      </c>
      <c r="J29" s="110"/>
      <c r="K29" s="35">
        <f>ROUND(AVERAGE(F30:J30),2)</f>
        <v>44.09</v>
      </c>
      <c r="L29" s="36">
        <v>0.0</v>
      </c>
      <c r="M29" s="36">
        <v>80.0</v>
      </c>
      <c r="N29" s="37">
        <v>0.0</v>
      </c>
      <c r="O29" s="36">
        <v>0.0</v>
      </c>
      <c r="P29" s="36">
        <v>0.0</v>
      </c>
      <c r="Q29" s="38">
        <f>N29</f>
        <v>0</v>
      </c>
      <c r="R29" s="35">
        <f>K29*Q29</f>
        <v>0</v>
      </c>
      <c r="S29" s="8"/>
      <c r="T29" s="39">
        <f>SMALL(F30:J30,1)+SMALL(F30:J30,1)*0.5</f>
        <v>51.84</v>
      </c>
      <c r="U29" s="25">
        <f>LARGE(F30:J30,1)</f>
        <v>49.99</v>
      </c>
      <c r="V29" s="8"/>
      <c r="W29" s="8"/>
      <c r="X29" s="8"/>
      <c r="Y29" s="8"/>
      <c r="Z29" s="8"/>
      <c r="AA29" s="111"/>
      <c r="AB29" s="73"/>
      <c r="AC29" s="73"/>
      <c r="AD29" s="73"/>
      <c r="AE29" s="73"/>
      <c r="AF29" s="111"/>
    </row>
    <row r="30" ht="28.5" customHeight="1">
      <c r="A30" s="47"/>
      <c r="B30" s="47"/>
      <c r="C30" s="47"/>
      <c r="D30" s="47"/>
      <c r="E30" s="47"/>
      <c r="F30" s="112">
        <v>34.56</v>
      </c>
      <c r="G30" s="109">
        <v>49.99</v>
      </c>
      <c r="H30" s="113">
        <v>46.79</v>
      </c>
      <c r="I30" s="113">
        <v>45.0</v>
      </c>
      <c r="J30" s="114"/>
      <c r="K30" s="47"/>
      <c r="L30" s="47"/>
      <c r="M30" s="47"/>
      <c r="N30" s="47"/>
      <c r="O30" s="47"/>
      <c r="P30" s="47"/>
      <c r="Q30" s="47"/>
      <c r="R30" s="47"/>
      <c r="S30" s="8"/>
      <c r="T30" s="52"/>
      <c r="U30" s="10" t="b">
        <f>IF(U29&lt;T29,TRUE,FALSE)</f>
        <v>1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ht="23.25" customHeight="1">
      <c r="A31" s="28">
        <v>8.0</v>
      </c>
      <c r="B31" s="29" t="s">
        <v>5</v>
      </c>
      <c r="C31" s="105">
        <v>399381.0</v>
      </c>
      <c r="D31" s="106">
        <v>817379.0</v>
      </c>
      <c r="E31" s="107" t="s">
        <v>62</v>
      </c>
      <c r="F31" s="112" t="s">
        <v>31</v>
      </c>
      <c r="G31" s="115" t="s">
        <v>33</v>
      </c>
      <c r="H31" s="116" t="s">
        <v>63</v>
      </c>
      <c r="I31" s="113"/>
      <c r="J31" s="110"/>
      <c r="K31" s="35">
        <f>ROUND(AVERAGE(F32:J32),2)</f>
        <v>51.47</v>
      </c>
      <c r="L31" s="36">
        <v>0.0</v>
      </c>
      <c r="M31" s="36">
        <v>100.0</v>
      </c>
      <c r="N31" s="37">
        <v>0.0</v>
      </c>
      <c r="O31" s="36">
        <v>0.0</v>
      </c>
      <c r="P31" s="36">
        <v>0.0</v>
      </c>
      <c r="Q31" s="38">
        <f>N31</f>
        <v>0</v>
      </c>
      <c r="R31" s="35">
        <f>K31*Q31</f>
        <v>0</v>
      </c>
      <c r="S31" s="8"/>
      <c r="T31" s="39">
        <f>SMALL(F32:J32,1)+SMALL(F32:J32,1)*0.5</f>
        <v>67.5</v>
      </c>
      <c r="U31" s="25">
        <f>LARGE(F32:J32,1)</f>
        <v>59.9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ht="34.5" customHeight="1">
      <c r="A32" s="47"/>
      <c r="B32" s="47"/>
      <c r="C32" s="47"/>
      <c r="D32" s="47"/>
      <c r="E32" s="47"/>
      <c r="F32" s="117">
        <v>45.0</v>
      </c>
      <c r="G32" s="118">
        <v>49.52</v>
      </c>
      <c r="H32" s="119">
        <v>59.9</v>
      </c>
      <c r="I32" s="118"/>
      <c r="J32" s="120"/>
      <c r="K32" s="47"/>
      <c r="L32" s="47"/>
      <c r="M32" s="47"/>
      <c r="N32" s="47"/>
      <c r="O32" s="47"/>
      <c r="P32" s="47"/>
      <c r="Q32" s="47"/>
      <c r="R32" s="47"/>
      <c r="S32" s="8"/>
      <c r="T32" s="52"/>
      <c r="U32" s="10" t="b">
        <f>IF(U31&lt;T31,TRUE,FALSE)</f>
        <v>1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ht="19.5" customHeight="1">
      <c r="A33" s="68" t="s">
        <v>64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70"/>
      <c r="Q33" s="121">
        <f>SUM(R17:R32)</f>
        <v>229377</v>
      </c>
      <c r="R33" s="122"/>
      <c r="S33" s="8"/>
      <c r="T33" s="24"/>
      <c r="U33" s="25"/>
      <c r="V33" s="8"/>
      <c r="W33" s="8"/>
      <c r="X33" s="8"/>
      <c r="Y33" s="8"/>
      <c r="Z33" s="8"/>
      <c r="AA33" s="123">
        <f>SUM(AA17:AA28)</f>
        <v>11543.02</v>
      </c>
      <c r="AB33" s="8"/>
      <c r="AC33" s="8"/>
      <c r="AD33" s="8"/>
      <c r="AE33" s="8"/>
      <c r="AF33" s="123">
        <f>SUM(AF17:AF28)</f>
        <v>217833.98</v>
      </c>
    </row>
    <row r="34" ht="19.5" customHeight="1">
      <c r="A34" s="74"/>
      <c r="B34" s="75"/>
      <c r="C34" s="76"/>
      <c r="D34" s="76"/>
      <c r="E34" s="77"/>
      <c r="F34" s="78"/>
      <c r="G34" s="79"/>
      <c r="H34" s="79"/>
      <c r="I34" s="79"/>
      <c r="J34" s="79"/>
      <c r="K34" s="80"/>
      <c r="L34" s="81"/>
      <c r="M34" s="81"/>
      <c r="N34" s="81"/>
      <c r="O34" s="81"/>
      <c r="P34" s="81"/>
      <c r="Q34" s="82"/>
      <c r="R34" s="80"/>
      <c r="S34" s="8"/>
      <c r="T34" s="124"/>
      <c r="U34" s="125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ht="19.5" customHeight="1">
      <c r="A35" s="83" t="s">
        <v>65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20"/>
      <c r="S35" s="8"/>
      <c r="T35" s="24"/>
      <c r="U35" s="25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ht="21.0" customHeight="1">
      <c r="A36" s="28">
        <v>1.0</v>
      </c>
      <c r="B36" s="29" t="s">
        <v>5</v>
      </c>
      <c r="C36" s="30">
        <v>287939.0</v>
      </c>
      <c r="D36" s="30">
        <v>800715.0</v>
      </c>
      <c r="E36" s="31" t="s">
        <v>66</v>
      </c>
      <c r="F36" s="86" t="s">
        <v>31</v>
      </c>
      <c r="G36" s="33" t="s">
        <v>67</v>
      </c>
      <c r="H36" s="33" t="s">
        <v>68</v>
      </c>
      <c r="I36" s="33"/>
      <c r="J36" s="34"/>
      <c r="K36" s="35">
        <f>ROUND(AVERAGE(F37:J37),2)</f>
        <v>365.43</v>
      </c>
      <c r="L36" s="36">
        <v>10.0</v>
      </c>
      <c r="M36" s="36">
        <v>0.0</v>
      </c>
      <c r="N36" s="37">
        <v>0.0</v>
      </c>
      <c r="O36" s="36">
        <v>5.0</v>
      </c>
      <c r="P36" s="36">
        <v>0.0</v>
      </c>
      <c r="Q36" s="38">
        <f>N36</f>
        <v>0</v>
      </c>
      <c r="R36" s="35">
        <f>K36*Q36</f>
        <v>0</v>
      </c>
      <c r="S36" s="8"/>
      <c r="T36" s="39">
        <f>SMALL(F37:J37,1)+SMALL(F37:J37,1)*0.5</f>
        <v>465</v>
      </c>
      <c r="U36" s="25">
        <f>LARGE(F37:J37,1)</f>
        <v>455</v>
      </c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ht="19.5" customHeight="1">
      <c r="A37" s="47"/>
      <c r="B37" s="47"/>
      <c r="C37" s="47"/>
      <c r="D37" s="47"/>
      <c r="E37" s="47"/>
      <c r="F37" s="54">
        <v>310.0</v>
      </c>
      <c r="G37" s="50">
        <v>331.3</v>
      </c>
      <c r="H37" s="50">
        <v>455.0</v>
      </c>
      <c r="I37" s="50"/>
      <c r="J37" s="55"/>
      <c r="K37" s="47"/>
      <c r="L37" s="47"/>
      <c r="M37" s="47"/>
      <c r="N37" s="47"/>
      <c r="O37" s="47"/>
      <c r="P37" s="47"/>
      <c r="Q37" s="47"/>
      <c r="R37" s="47"/>
      <c r="S37" s="8"/>
      <c r="T37" s="52"/>
      <c r="U37" s="10" t="b">
        <f>IF(U36&lt;T36,TRUE,FALSE)</f>
        <v>1</v>
      </c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ht="19.5" customHeight="1">
      <c r="A38" s="28">
        <v>2.0</v>
      </c>
      <c r="B38" s="29" t="s">
        <v>5</v>
      </c>
      <c r="C38" s="30">
        <v>287939.0</v>
      </c>
      <c r="D38" s="30">
        <v>800716.0</v>
      </c>
      <c r="E38" s="31" t="s">
        <v>69</v>
      </c>
      <c r="F38" s="54" t="s">
        <v>31</v>
      </c>
      <c r="G38" s="49" t="s">
        <v>67</v>
      </c>
      <c r="H38" s="49" t="s">
        <v>70</v>
      </c>
      <c r="I38" s="49"/>
      <c r="J38" s="51"/>
      <c r="K38" s="35">
        <f>ROUND(AVERAGE(F39:J39),2)</f>
        <v>293.73</v>
      </c>
      <c r="L38" s="36">
        <v>10.0</v>
      </c>
      <c r="M38" s="36">
        <v>0.0</v>
      </c>
      <c r="N38" s="37">
        <v>0.0</v>
      </c>
      <c r="O38" s="36">
        <v>5.0</v>
      </c>
      <c r="P38" s="36">
        <v>0.0</v>
      </c>
      <c r="Q38" s="38">
        <f>N38</f>
        <v>0</v>
      </c>
      <c r="R38" s="35">
        <f>K38*Q38</f>
        <v>0</v>
      </c>
      <c r="S38" s="8"/>
      <c r="T38" s="39">
        <f>SMALL(F39:J39,1)+SMALL(F39:J39,1)*0.5</f>
        <v>345</v>
      </c>
      <c r="U38" s="25">
        <f>LARGE(F39:J39,1)</f>
        <v>331.3</v>
      </c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ht="19.5" customHeight="1">
      <c r="A39" s="47"/>
      <c r="B39" s="47"/>
      <c r="C39" s="47"/>
      <c r="D39" s="47"/>
      <c r="E39" s="47"/>
      <c r="F39" s="54">
        <v>230.0</v>
      </c>
      <c r="G39" s="50">
        <v>331.3</v>
      </c>
      <c r="H39" s="50">
        <v>319.9</v>
      </c>
      <c r="I39" s="50"/>
      <c r="J39" s="55"/>
      <c r="K39" s="47"/>
      <c r="L39" s="47"/>
      <c r="M39" s="47"/>
      <c r="N39" s="47"/>
      <c r="O39" s="47"/>
      <c r="P39" s="47"/>
      <c r="Q39" s="47"/>
      <c r="R39" s="47"/>
      <c r="S39" s="8"/>
      <c r="T39" s="52"/>
      <c r="U39" s="10" t="b">
        <f>IF(U38&lt;T38,TRUE,FALSE)</f>
        <v>1</v>
      </c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ht="19.5" customHeight="1">
      <c r="A40" s="28">
        <v>3.0</v>
      </c>
      <c r="B40" s="29" t="s">
        <v>5</v>
      </c>
      <c r="C40" s="30">
        <v>486644.0</v>
      </c>
      <c r="D40" s="30">
        <v>807361.0</v>
      </c>
      <c r="E40" s="31" t="s">
        <v>71</v>
      </c>
      <c r="F40" s="54" t="s">
        <v>31</v>
      </c>
      <c r="G40" s="49" t="s">
        <v>72</v>
      </c>
      <c r="H40" s="50" t="s">
        <v>42</v>
      </c>
      <c r="I40" s="50"/>
      <c r="J40" s="55"/>
      <c r="K40" s="35">
        <f>ROUND(AVERAGE(F41:J41),2)</f>
        <v>312.66</v>
      </c>
      <c r="L40" s="36">
        <v>10.0</v>
      </c>
      <c r="M40" s="36">
        <v>0.0</v>
      </c>
      <c r="N40" s="37">
        <v>0.0</v>
      </c>
      <c r="O40" s="36">
        <v>3.0</v>
      </c>
      <c r="P40" s="36">
        <v>0.0</v>
      </c>
      <c r="Q40" s="38">
        <f>N40</f>
        <v>0</v>
      </c>
      <c r="R40" s="35">
        <f>K40*Q40</f>
        <v>0</v>
      </c>
      <c r="S40" s="8"/>
      <c r="T40" s="39">
        <f>SMALL(F41:J41,1)+SMALL(F41:J41,1)*0.5</f>
        <v>404.955</v>
      </c>
      <c r="U40" s="25">
        <f>LARGE(F41:J41,1)</f>
        <v>348</v>
      </c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ht="19.5" customHeight="1">
      <c r="A41" s="47"/>
      <c r="B41" s="47"/>
      <c r="C41" s="47"/>
      <c r="D41" s="47"/>
      <c r="E41" s="47"/>
      <c r="F41" s="54">
        <v>348.0</v>
      </c>
      <c r="G41" s="50">
        <v>320.0</v>
      </c>
      <c r="H41" s="50">
        <v>269.97</v>
      </c>
      <c r="I41" s="50"/>
      <c r="J41" s="55"/>
      <c r="K41" s="47"/>
      <c r="L41" s="47"/>
      <c r="M41" s="47"/>
      <c r="N41" s="47"/>
      <c r="O41" s="47"/>
      <c r="P41" s="47"/>
      <c r="Q41" s="47"/>
      <c r="R41" s="47"/>
      <c r="S41" s="8"/>
      <c r="T41" s="52"/>
      <c r="U41" s="10" t="b">
        <f>IF(U40&lt;T40,TRUE,FALSE)</f>
        <v>1</v>
      </c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ht="19.5" customHeight="1">
      <c r="A42" s="28">
        <v>4.0</v>
      </c>
      <c r="B42" s="29" t="s">
        <v>5</v>
      </c>
      <c r="C42" s="30">
        <v>399240.0</v>
      </c>
      <c r="D42" s="30">
        <v>800714.0</v>
      </c>
      <c r="E42" s="31" t="s">
        <v>73</v>
      </c>
      <c r="F42" s="54" t="s">
        <v>31</v>
      </c>
      <c r="G42" s="49" t="s">
        <v>42</v>
      </c>
      <c r="H42" s="49"/>
      <c r="I42" s="49"/>
      <c r="J42" s="51"/>
      <c r="K42" s="35">
        <f>ROUND(AVERAGE(F43:J43),2)</f>
        <v>179.5</v>
      </c>
      <c r="L42" s="36">
        <v>0.0</v>
      </c>
      <c r="M42" s="36">
        <v>0.0</v>
      </c>
      <c r="N42" s="37">
        <v>0.0</v>
      </c>
      <c r="O42" s="36">
        <v>130.0</v>
      </c>
      <c r="P42" s="36">
        <v>50.0</v>
      </c>
      <c r="Q42" s="38">
        <f>N42</f>
        <v>0</v>
      </c>
      <c r="R42" s="35">
        <f>K42*Q42</f>
        <v>0</v>
      </c>
      <c r="S42" s="8"/>
      <c r="T42" s="39">
        <f>SMALL(F43:J43,1)+SMALL(F43:J43,1)*0.5</f>
        <v>268.5</v>
      </c>
      <c r="U42" s="25">
        <f>LARGE(F43:J43,1)</f>
        <v>180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ht="19.5" customHeight="1">
      <c r="A43" s="47"/>
      <c r="B43" s="47"/>
      <c r="C43" s="47"/>
      <c r="D43" s="47"/>
      <c r="E43" s="47"/>
      <c r="F43" s="54">
        <v>180.0</v>
      </c>
      <c r="G43" s="50">
        <v>179.0</v>
      </c>
      <c r="H43" s="50"/>
      <c r="I43" s="50"/>
      <c r="J43" s="55"/>
      <c r="K43" s="47"/>
      <c r="L43" s="47"/>
      <c r="M43" s="47"/>
      <c r="N43" s="47"/>
      <c r="O43" s="47"/>
      <c r="P43" s="47"/>
      <c r="Q43" s="47"/>
      <c r="R43" s="47"/>
      <c r="S43" s="8"/>
      <c r="T43" s="52"/>
      <c r="U43" s="10" t="b">
        <f>IF(U42&lt;T42,TRUE,FALSE)</f>
        <v>1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ht="19.5" customHeight="1">
      <c r="A44" s="28">
        <v>5.0</v>
      </c>
      <c r="B44" s="29" t="s">
        <v>5</v>
      </c>
      <c r="C44" s="30">
        <v>399240.0</v>
      </c>
      <c r="D44" s="61">
        <v>17586.0</v>
      </c>
      <c r="E44" s="31" t="s">
        <v>74</v>
      </c>
      <c r="F44" s="54" t="s">
        <v>31</v>
      </c>
      <c r="G44" s="49" t="s">
        <v>42</v>
      </c>
      <c r="H44" s="49"/>
      <c r="I44" s="49"/>
      <c r="J44" s="51"/>
      <c r="K44" s="35">
        <f>ROUND(AVERAGE(F45:J45),2)</f>
        <v>179.5</v>
      </c>
      <c r="L44" s="36">
        <v>0.0</v>
      </c>
      <c r="M44" s="36">
        <v>10.0</v>
      </c>
      <c r="N44" s="37">
        <v>0.0</v>
      </c>
      <c r="O44" s="36">
        <v>0.0</v>
      </c>
      <c r="P44" s="36">
        <v>50.0</v>
      </c>
      <c r="Q44" s="38">
        <f>N44</f>
        <v>0</v>
      </c>
      <c r="R44" s="35">
        <f>K44*Q44</f>
        <v>0</v>
      </c>
      <c r="S44" s="8"/>
      <c r="T44" s="39">
        <f>SMALL(F45:J45,1)+SMALL(F45:J45,1)*0.5</f>
        <v>268.5</v>
      </c>
      <c r="U44" s="25">
        <f>LARGE(F45:J45,1)</f>
        <v>180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ht="19.5" customHeight="1">
      <c r="A45" s="47"/>
      <c r="B45" s="47"/>
      <c r="C45" s="47"/>
      <c r="D45" s="47"/>
      <c r="E45" s="47"/>
      <c r="F45" s="64">
        <v>180.0</v>
      </c>
      <c r="G45" s="126">
        <v>179.0</v>
      </c>
      <c r="H45" s="126"/>
      <c r="I45" s="126"/>
      <c r="J45" s="127"/>
      <c r="K45" s="47"/>
      <c r="L45" s="47"/>
      <c r="M45" s="47"/>
      <c r="N45" s="47"/>
      <c r="O45" s="47"/>
      <c r="P45" s="47"/>
      <c r="Q45" s="47"/>
      <c r="R45" s="47"/>
      <c r="S45" s="8"/>
      <c r="T45" s="52"/>
      <c r="U45" s="10" t="b">
        <f>IF(U44&lt;T44,TRUE,FALSE)</f>
        <v>1</v>
      </c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ht="15.0" customHeight="1">
      <c r="A46" s="128" t="s">
        <v>75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129"/>
      <c r="Q46" s="71">
        <f>SUM(R36:R45)</f>
        <v>0</v>
      </c>
      <c r="R46" s="20"/>
      <c r="S46" s="8"/>
      <c r="T46" s="24"/>
      <c r="U46" s="25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ht="16.5" customHeight="1">
      <c r="A47" s="74"/>
      <c r="B47" s="74"/>
      <c r="C47" s="74"/>
      <c r="D47" s="74"/>
      <c r="E47" s="74"/>
      <c r="F47" s="78"/>
      <c r="G47" s="78"/>
      <c r="H47" s="78"/>
      <c r="I47" s="78"/>
      <c r="J47" s="78"/>
      <c r="K47" s="80"/>
      <c r="L47" s="130"/>
      <c r="M47" s="81"/>
      <c r="N47" s="81"/>
      <c r="O47" s="81"/>
      <c r="P47" s="81"/>
      <c r="Q47" s="131"/>
      <c r="R47" s="132"/>
      <c r="S47" s="8"/>
      <c r="T47" s="124"/>
      <c r="U47" s="125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ht="21.75" customHeight="1">
      <c r="A48" s="83" t="s">
        <v>76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20"/>
      <c r="S48" s="8"/>
      <c r="T48" s="24"/>
      <c r="U48" s="25"/>
      <c r="V48" s="84" t="s">
        <v>25</v>
      </c>
      <c r="W48" s="85" t="s">
        <v>26</v>
      </c>
      <c r="X48" s="85" t="s">
        <v>27</v>
      </c>
      <c r="Y48" s="85" t="s">
        <v>28</v>
      </c>
      <c r="Z48" s="85" t="s">
        <v>29</v>
      </c>
      <c r="AA48" s="85" t="s">
        <v>14</v>
      </c>
      <c r="AB48" s="85" t="s">
        <v>26</v>
      </c>
      <c r="AC48" s="85" t="s">
        <v>27</v>
      </c>
      <c r="AD48" s="85" t="s">
        <v>28</v>
      </c>
      <c r="AE48" s="85" t="s">
        <v>29</v>
      </c>
      <c r="AF48" s="85" t="s">
        <v>14</v>
      </c>
    </row>
    <row r="49" ht="21.75" customHeight="1">
      <c r="A49" s="28">
        <v>1.0</v>
      </c>
      <c r="B49" s="29" t="s">
        <v>5</v>
      </c>
      <c r="C49" s="30">
        <v>397292.0</v>
      </c>
      <c r="D49" s="30">
        <v>65898.0</v>
      </c>
      <c r="E49" s="31" t="s">
        <v>77</v>
      </c>
      <c r="F49" s="86" t="s">
        <v>31</v>
      </c>
      <c r="G49" s="33" t="s">
        <v>33</v>
      </c>
      <c r="H49" s="33" t="s">
        <v>78</v>
      </c>
      <c r="I49" s="33"/>
      <c r="J49" s="34"/>
      <c r="K49" s="35">
        <f>ROUND(AVERAGE(F50:J50),2)</f>
        <v>7.67</v>
      </c>
      <c r="L49" s="36">
        <v>0.0</v>
      </c>
      <c r="M49" s="36">
        <v>150.0</v>
      </c>
      <c r="N49" s="37">
        <v>7500.0</v>
      </c>
      <c r="O49" s="36">
        <v>1600.0</v>
      </c>
      <c r="P49" s="36">
        <v>0.0</v>
      </c>
      <c r="Q49" s="38">
        <f>N49</f>
        <v>7500</v>
      </c>
      <c r="R49" s="35">
        <f>K49*Q49</f>
        <v>57525</v>
      </c>
      <c r="S49" s="8"/>
      <c r="T49" s="39">
        <f>SMALL(F50:J50,1)+SMALL(F50:J50,1)*0.5</f>
        <v>9.495</v>
      </c>
      <c r="U49" s="25">
        <f>LARGE(F50:J50,1)</f>
        <v>8.9</v>
      </c>
      <c r="V49" s="62" t="s">
        <v>36</v>
      </c>
      <c r="W49" s="59">
        <v>6018.0</v>
      </c>
      <c r="X49" s="59">
        <v>321.0</v>
      </c>
      <c r="Y49" s="59">
        <v>104.0</v>
      </c>
      <c r="Z49" s="62">
        <v>10.0</v>
      </c>
      <c r="AA49" s="92">
        <f>Z49*K49</f>
        <v>76.7</v>
      </c>
      <c r="AB49" s="43">
        <v>6018.0</v>
      </c>
      <c r="AC49" s="43" t="s">
        <v>37</v>
      </c>
      <c r="AD49" s="43">
        <v>104.0</v>
      </c>
      <c r="AE49" s="91">
        <f>N49-Z49</f>
        <v>7490</v>
      </c>
      <c r="AF49" s="92">
        <f>AE49*K49</f>
        <v>57448.3</v>
      </c>
    </row>
    <row r="50" ht="21.75" customHeight="1">
      <c r="A50" s="47"/>
      <c r="B50" s="47"/>
      <c r="C50" s="47"/>
      <c r="D50" s="47"/>
      <c r="E50" s="47"/>
      <c r="F50" s="54">
        <v>6.33</v>
      </c>
      <c r="G50" s="50">
        <v>8.9</v>
      </c>
      <c r="H50" s="50">
        <v>7.77</v>
      </c>
      <c r="I50" s="50"/>
      <c r="J50" s="55"/>
      <c r="K50" s="47"/>
      <c r="L50" s="47"/>
      <c r="M50" s="47"/>
      <c r="N50" s="47"/>
      <c r="O50" s="47"/>
      <c r="P50" s="47"/>
      <c r="Q50" s="47"/>
      <c r="R50" s="47"/>
      <c r="S50" s="8"/>
      <c r="T50" s="52"/>
      <c r="U50" s="10" t="b">
        <f>IF(U49&lt;T49,TRUE,FALSE)</f>
        <v>1</v>
      </c>
      <c r="V50" s="52"/>
      <c r="W50" s="47"/>
      <c r="X50" s="47"/>
      <c r="Y50" s="47"/>
      <c r="Z50" s="52"/>
      <c r="AA50" s="52"/>
      <c r="AB50" s="47"/>
      <c r="AC50" s="47"/>
      <c r="AD50" s="47"/>
      <c r="AE50" s="52"/>
      <c r="AF50" s="52"/>
    </row>
    <row r="51" ht="21.75" customHeight="1">
      <c r="A51" s="28">
        <v>2.0</v>
      </c>
      <c r="B51" s="29" t="s">
        <v>5</v>
      </c>
      <c r="C51" s="30">
        <v>461335.0</v>
      </c>
      <c r="D51" s="30">
        <v>56567.0</v>
      </c>
      <c r="E51" s="31" t="s">
        <v>79</v>
      </c>
      <c r="F51" s="56" t="s">
        <v>80</v>
      </c>
      <c r="G51" s="49" t="s">
        <v>33</v>
      </c>
      <c r="H51" s="49" t="s">
        <v>78</v>
      </c>
      <c r="I51" s="49"/>
      <c r="J51" s="51"/>
      <c r="K51" s="35">
        <f>ROUND(AVERAGE(F52:J52),2)</f>
        <v>9.58</v>
      </c>
      <c r="L51" s="36">
        <v>1000.0</v>
      </c>
      <c r="M51" s="36">
        <v>150.0</v>
      </c>
      <c r="N51" s="37">
        <v>13000.0</v>
      </c>
      <c r="O51" s="36">
        <v>1500.0</v>
      </c>
      <c r="P51" s="36">
        <v>0.0</v>
      </c>
      <c r="Q51" s="38">
        <f>N51</f>
        <v>13000</v>
      </c>
      <c r="R51" s="35">
        <f>K51*Q51</f>
        <v>124540</v>
      </c>
      <c r="S51" s="8"/>
      <c r="T51" s="39">
        <f>SMALL(F52:J52,1)+SMALL(F52:J52,1)*0.5</f>
        <v>13.29</v>
      </c>
      <c r="U51" s="25">
        <f>LARGE(F52:J52,1)</f>
        <v>9.97</v>
      </c>
      <c r="V51" s="62" t="s">
        <v>36</v>
      </c>
      <c r="W51" s="59">
        <v>6018.0</v>
      </c>
      <c r="X51" s="59">
        <v>321.0</v>
      </c>
      <c r="Y51" s="59">
        <v>104.0</v>
      </c>
      <c r="Z51" s="62">
        <v>10.0</v>
      </c>
      <c r="AA51" s="92">
        <f>Z51*K51</f>
        <v>95.8</v>
      </c>
      <c r="AB51" s="43">
        <v>6018.0</v>
      </c>
      <c r="AC51" s="43" t="s">
        <v>37</v>
      </c>
      <c r="AD51" s="43">
        <v>104.0</v>
      </c>
      <c r="AE51" s="91">
        <f>N51-Z51</f>
        <v>12990</v>
      </c>
      <c r="AF51" s="92">
        <f>AE51*K51</f>
        <v>124444.2</v>
      </c>
    </row>
    <row r="52" ht="16.5" customHeight="1">
      <c r="A52" s="47"/>
      <c r="B52" s="47"/>
      <c r="C52" s="47"/>
      <c r="D52" s="47"/>
      <c r="E52" s="47"/>
      <c r="F52" s="54">
        <v>8.86</v>
      </c>
      <c r="G52" s="50">
        <v>9.9</v>
      </c>
      <c r="H52" s="50">
        <v>9.97</v>
      </c>
      <c r="I52" s="50"/>
      <c r="J52" s="55"/>
      <c r="K52" s="47"/>
      <c r="L52" s="47"/>
      <c r="M52" s="47"/>
      <c r="N52" s="47"/>
      <c r="O52" s="47"/>
      <c r="P52" s="47"/>
      <c r="Q52" s="47"/>
      <c r="R52" s="47"/>
      <c r="S52" s="8"/>
      <c r="T52" s="52"/>
      <c r="U52" s="10" t="b">
        <f>IF(U51&lt;T51,TRUE,FALSE)</f>
        <v>1</v>
      </c>
      <c r="V52" s="52"/>
      <c r="W52" s="47"/>
      <c r="X52" s="47"/>
      <c r="Y52" s="47"/>
      <c r="Z52" s="52"/>
      <c r="AA52" s="52"/>
      <c r="AB52" s="47"/>
      <c r="AC52" s="47"/>
      <c r="AD52" s="47"/>
      <c r="AE52" s="52"/>
      <c r="AF52" s="52"/>
    </row>
    <row r="53" ht="16.5" customHeight="1">
      <c r="A53" s="28">
        <v>3.0</v>
      </c>
      <c r="B53" s="29" t="s">
        <v>5</v>
      </c>
      <c r="C53" s="30">
        <v>484515.0</v>
      </c>
      <c r="D53" s="30">
        <v>796779.0</v>
      </c>
      <c r="E53" s="31" t="s">
        <v>81</v>
      </c>
      <c r="F53" s="54" t="s">
        <v>31</v>
      </c>
      <c r="G53" s="49" t="s">
        <v>34</v>
      </c>
      <c r="H53" s="49" t="s">
        <v>42</v>
      </c>
      <c r="I53" s="49" t="s">
        <v>78</v>
      </c>
      <c r="J53" s="51"/>
      <c r="K53" s="35">
        <f>ROUND(AVERAGE(F54:J54),2)</f>
        <v>25.59</v>
      </c>
      <c r="L53" s="36">
        <v>100.0</v>
      </c>
      <c r="M53" s="36">
        <v>400.0</v>
      </c>
      <c r="N53" s="37">
        <v>600.0</v>
      </c>
      <c r="O53" s="36">
        <v>0.0</v>
      </c>
      <c r="P53" s="36">
        <v>100.0</v>
      </c>
      <c r="Q53" s="38">
        <f>N53</f>
        <v>600</v>
      </c>
      <c r="R53" s="35">
        <f>K53*Q53</f>
        <v>15354</v>
      </c>
      <c r="S53" s="8"/>
      <c r="T53" s="39">
        <f>SMALL(F54:J54,1)+SMALL(F54:J54,1)*0.5</f>
        <v>29.955</v>
      </c>
      <c r="U53" s="25">
        <f>LARGE(F54:J54,1)</f>
        <v>28.47</v>
      </c>
      <c r="V53" s="62" t="s">
        <v>36</v>
      </c>
      <c r="W53" s="59">
        <v>6018.0</v>
      </c>
      <c r="X53" s="59">
        <v>321.0</v>
      </c>
      <c r="Y53" s="59">
        <v>104.0</v>
      </c>
      <c r="Z53" s="62">
        <v>10.0</v>
      </c>
      <c r="AA53" s="92">
        <f>Z53*K53</f>
        <v>255.9</v>
      </c>
      <c r="AB53" s="43">
        <v>6018.0</v>
      </c>
      <c r="AC53" s="43" t="s">
        <v>37</v>
      </c>
      <c r="AD53" s="43">
        <v>104.0</v>
      </c>
      <c r="AE53" s="91">
        <f>N53-Z53</f>
        <v>590</v>
      </c>
      <c r="AF53" s="92">
        <f>AE53*K53</f>
        <v>15098.1</v>
      </c>
    </row>
    <row r="54" ht="16.5" customHeight="1">
      <c r="A54" s="47"/>
      <c r="B54" s="47"/>
      <c r="C54" s="47"/>
      <c r="D54" s="47"/>
      <c r="E54" s="47"/>
      <c r="F54" s="64">
        <v>28.47</v>
      </c>
      <c r="G54" s="126">
        <v>27.95</v>
      </c>
      <c r="H54" s="126">
        <v>25.97</v>
      </c>
      <c r="I54" s="126">
        <v>19.97</v>
      </c>
      <c r="J54" s="127"/>
      <c r="K54" s="47"/>
      <c r="L54" s="47"/>
      <c r="M54" s="47"/>
      <c r="N54" s="47"/>
      <c r="O54" s="47"/>
      <c r="P54" s="47"/>
      <c r="Q54" s="47"/>
      <c r="R54" s="47"/>
      <c r="S54" s="8"/>
      <c r="T54" s="52"/>
      <c r="U54" s="10" t="b">
        <f>IF(U53&lt;T53,TRUE,FALSE)</f>
        <v>1</v>
      </c>
      <c r="V54" s="52"/>
      <c r="W54" s="47"/>
      <c r="X54" s="47"/>
      <c r="Y54" s="47"/>
      <c r="Z54" s="52"/>
      <c r="AA54" s="133"/>
      <c r="AB54" s="47"/>
      <c r="AC54" s="47"/>
      <c r="AD54" s="47"/>
      <c r="AE54" s="52"/>
      <c r="AF54" s="133"/>
    </row>
    <row r="55" ht="22.5" customHeight="1">
      <c r="A55" s="134">
        <v>4.0</v>
      </c>
      <c r="B55" s="29" t="s">
        <v>5</v>
      </c>
      <c r="C55" s="30">
        <v>484515.0</v>
      </c>
      <c r="D55" s="95">
        <v>817384.0</v>
      </c>
      <c r="E55" s="31" t="s">
        <v>82</v>
      </c>
      <c r="F55" s="56" t="s">
        <v>83</v>
      </c>
      <c r="G55" s="49" t="s">
        <v>84</v>
      </c>
      <c r="H55" s="49"/>
      <c r="I55" s="49"/>
      <c r="J55" s="116"/>
      <c r="K55" s="35">
        <f>ROUND(AVERAGE(F56:J56),2)</f>
        <v>57.51</v>
      </c>
      <c r="L55" s="36">
        <v>0.0</v>
      </c>
      <c r="M55" s="36">
        <v>0.0</v>
      </c>
      <c r="N55" s="37">
        <v>0.0</v>
      </c>
      <c r="O55" s="36">
        <v>500.0</v>
      </c>
      <c r="P55" s="36">
        <v>0.0</v>
      </c>
      <c r="Q55" s="38">
        <f>N55</f>
        <v>0</v>
      </c>
      <c r="R55" s="35">
        <f>K55*Q55</f>
        <v>0</v>
      </c>
      <c r="S55" s="8"/>
      <c r="T55" s="39">
        <f>SMALL(F56:J56,1)+SMALL(F56:J56,1)*0.5</f>
        <v>84.75</v>
      </c>
      <c r="U55" s="25">
        <f>LARGE(F56:J56,1)</f>
        <v>58.52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ht="16.5" customHeight="1">
      <c r="A56" s="47"/>
      <c r="B56" s="47"/>
      <c r="C56" s="47"/>
      <c r="D56" s="47"/>
      <c r="E56" s="47"/>
      <c r="F56" s="54">
        <v>56.5</v>
      </c>
      <c r="G56" s="50">
        <v>58.52</v>
      </c>
      <c r="H56" s="50"/>
      <c r="I56" s="50"/>
      <c r="J56" s="135"/>
      <c r="K56" s="47"/>
      <c r="L56" s="47"/>
      <c r="M56" s="47"/>
      <c r="N56" s="47"/>
      <c r="O56" s="47"/>
      <c r="P56" s="47"/>
      <c r="Q56" s="47"/>
      <c r="R56" s="47"/>
      <c r="S56" s="8"/>
      <c r="T56" s="52"/>
      <c r="U56" s="10" t="b">
        <f>IF(U55&lt;T55,TRUE,FALSE)</f>
        <v>1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ht="18.75" customHeight="1">
      <c r="A57" s="134">
        <v>5.0</v>
      </c>
      <c r="B57" s="29" t="s">
        <v>5</v>
      </c>
      <c r="C57" s="30">
        <v>461335.0</v>
      </c>
      <c r="D57" s="95">
        <v>817385.0</v>
      </c>
      <c r="E57" s="136" t="s">
        <v>85</v>
      </c>
      <c r="F57" s="137" t="s">
        <v>86</v>
      </c>
      <c r="G57" s="138" t="s">
        <v>87</v>
      </c>
      <c r="H57" s="49"/>
      <c r="I57" s="49"/>
      <c r="J57" s="116"/>
      <c r="K57" s="35">
        <f>ROUND(AVERAGE(F58:J58),2)</f>
        <v>11.7</v>
      </c>
      <c r="L57" s="36">
        <v>0.0</v>
      </c>
      <c r="M57" s="36">
        <v>0.0</v>
      </c>
      <c r="N57" s="37">
        <v>0.0</v>
      </c>
      <c r="O57" s="36">
        <v>1500.0</v>
      </c>
      <c r="P57" s="36">
        <v>0.0</v>
      </c>
      <c r="Q57" s="38">
        <f>N57</f>
        <v>0</v>
      </c>
      <c r="R57" s="35">
        <f>K57*Q57</f>
        <v>0</v>
      </c>
      <c r="S57" s="8"/>
      <c r="T57" s="39">
        <f>SMALL(F58:J58,1)+SMALL(F58:J58,1)*0.5</f>
        <v>14.85</v>
      </c>
      <c r="U57" s="25">
        <f>LARGE(F58:J58,1)</f>
        <v>13.5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</row>
    <row r="58" ht="16.5" customHeight="1">
      <c r="A58" s="47"/>
      <c r="B58" s="47"/>
      <c r="C58" s="47"/>
      <c r="D58" s="47"/>
      <c r="E58" s="47"/>
      <c r="F58" s="139">
        <v>13.5</v>
      </c>
      <c r="G58" s="140">
        <v>9.9</v>
      </c>
      <c r="H58" s="126"/>
      <c r="I58" s="126"/>
      <c r="J58" s="141"/>
      <c r="K58" s="47"/>
      <c r="L58" s="47"/>
      <c r="M58" s="47"/>
      <c r="N58" s="47"/>
      <c r="O58" s="47"/>
      <c r="P58" s="47"/>
      <c r="Q58" s="47"/>
      <c r="R58" s="47"/>
      <c r="S58" s="8"/>
      <c r="T58" s="52"/>
      <c r="U58" s="10" t="b">
        <f>IF(U57&lt;T57,TRUE,FALSE)</f>
        <v>1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</row>
    <row r="59" ht="16.5" customHeight="1">
      <c r="A59" s="128" t="s">
        <v>88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129"/>
      <c r="Q59" s="71">
        <f>SUM(R49:R54)</f>
        <v>197419</v>
      </c>
      <c r="R59" s="20"/>
      <c r="S59" s="15"/>
      <c r="T59" s="24"/>
      <c r="U59" s="25"/>
      <c r="V59" s="15"/>
      <c r="W59" s="142"/>
      <c r="X59" s="143"/>
      <c r="Y59" s="143"/>
      <c r="Z59" s="143"/>
      <c r="AA59" s="72">
        <f>SUM(AA49:AA54)</f>
        <v>428.4</v>
      </c>
      <c r="AB59" s="144"/>
      <c r="AC59" s="144"/>
      <c r="AD59" s="144"/>
      <c r="AE59" s="145"/>
      <c r="AF59" s="146">
        <f>SUM(AF49:AF54)</f>
        <v>196990.6</v>
      </c>
    </row>
    <row r="60" ht="16.5" customHeight="1">
      <c r="A60" s="147"/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8"/>
      <c r="R60" s="148"/>
      <c r="S60" s="149"/>
      <c r="T60" s="124"/>
      <c r="U60" s="125"/>
      <c r="V60" s="149"/>
      <c r="W60" s="149"/>
      <c r="X60" s="149"/>
      <c r="Y60" s="149"/>
      <c r="Z60" s="149"/>
      <c r="AA60" s="149"/>
      <c r="AB60" s="149"/>
      <c r="AC60" s="149"/>
      <c r="AD60" s="149"/>
      <c r="AE60" s="8"/>
      <c r="AF60" s="8"/>
    </row>
    <row r="61" ht="21.75" customHeight="1">
      <c r="A61" s="83" t="s">
        <v>89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20"/>
      <c r="S61" s="8"/>
      <c r="T61" s="24"/>
      <c r="U61" s="25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</row>
    <row r="62" ht="18.75" customHeight="1">
      <c r="A62" s="28">
        <v>1.0</v>
      </c>
      <c r="B62" s="29" t="s">
        <v>5</v>
      </c>
      <c r="C62" s="30">
        <v>287939.0</v>
      </c>
      <c r="D62" s="95">
        <v>817380.0</v>
      </c>
      <c r="E62" s="136" t="s">
        <v>90</v>
      </c>
      <c r="F62" s="86" t="s">
        <v>31</v>
      </c>
      <c r="G62" s="33" t="s">
        <v>35</v>
      </c>
      <c r="H62" s="49" t="s">
        <v>70</v>
      </c>
      <c r="I62" s="137"/>
      <c r="J62" s="150"/>
      <c r="K62" s="35">
        <f>ROUND(AVERAGE(F63:J63),2)</f>
        <v>283.3</v>
      </c>
      <c r="L62" s="36">
        <v>0.0</v>
      </c>
      <c r="M62" s="36">
        <v>0.0</v>
      </c>
      <c r="N62" s="37">
        <v>0.0</v>
      </c>
      <c r="O62" s="36">
        <v>20.0</v>
      </c>
      <c r="P62" s="36">
        <v>0.0</v>
      </c>
      <c r="Q62" s="38">
        <f>N62</f>
        <v>0</v>
      </c>
      <c r="R62" s="35">
        <f>K62*Q62</f>
        <v>0</v>
      </c>
      <c r="S62" s="8"/>
      <c r="T62" s="39">
        <f>SMALL(F63:J63,1)+SMALL(F63:J63,1)*0.5</f>
        <v>330</v>
      </c>
      <c r="U62" s="25">
        <f>LARGE(F63:J63,1)</f>
        <v>319.9</v>
      </c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</row>
    <row r="63" ht="13.5" customHeight="1">
      <c r="A63" s="47"/>
      <c r="B63" s="47"/>
      <c r="C63" s="47"/>
      <c r="D63" s="47"/>
      <c r="E63" s="47"/>
      <c r="F63" s="54">
        <v>310.0</v>
      </c>
      <c r="G63" s="50">
        <v>220.0</v>
      </c>
      <c r="H63" s="50">
        <v>319.9</v>
      </c>
      <c r="I63" s="151"/>
      <c r="J63" s="135"/>
      <c r="K63" s="47"/>
      <c r="L63" s="47"/>
      <c r="M63" s="47"/>
      <c r="N63" s="47"/>
      <c r="O63" s="47"/>
      <c r="P63" s="47"/>
      <c r="Q63" s="47"/>
      <c r="R63" s="47"/>
      <c r="S63" s="8"/>
      <c r="T63" s="52"/>
      <c r="U63" s="10" t="b">
        <f>IF(U62&lt;T62,TRUE,FALSE)</f>
        <v>1</v>
      </c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</row>
    <row r="64" ht="18.0" customHeight="1">
      <c r="A64" s="28">
        <v>2.0</v>
      </c>
      <c r="B64" s="29" t="s">
        <v>5</v>
      </c>
      <c r="C64" s="30">
        <v>446299.0</v>
      </c>
      <c r="D64" s="95">
        <v>817381.0</v>
      </c>
      <c r="E64" s="31" t="s">
        <v>91</v>
      </c>
      <c r="F64" s="56" t="s">
        <v>31</v>
      </c>
      <c r="G64" s="56" t="s">
        <v>35</v>
      </c>
      <c r="H64" s="49" t="s">
        <v>92</v>
      </c>
      <c r="I64" s="49"/>
      <c r="J64" s="116"/>
      <c r="K64" s="35">
        <f>ROUND(AVERAGE(F65:J65),2)</f>
        <v>201.47</v>
      </c>
      <c r="L64" s="36">
        <v>0.0</v>
      </c>
      <c r="M64" s="36">
        <v>0.0</v>
      </c>
      <c r="N64" s="37">
        <v>0.0</v>
      </c>
      <c r="O64" s="36">
        <v>150.0</v>
      </c>
      <c r="P64" s="36">
        <v>0.0</v>
      </c>
      <c r="Q64" s="38">
        <f>N64</f>
        <v>0</v>
      </c>
      <c r="R64" s="35">
        <f>K64*Q64</f>
        <v>0</v>
      </c>
      <c r="S64" s="8"/>
      <c r="T64" s="39">
        <f>SMALL(F65:J65,1)+SMALL(F65:J65,1)*0.5</f>
        <v>246</v>
      </c>
      <c r="U64" s="25">
        <f>LARGE(F65:J65,1)</f>
        <v>237.4</v>
      </c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</row>
    <row r="65" ht="23.25" customHeight="1">
      <c r="A65" s="47"/>
      <c r="B65" s="47"/>
      <c r="C65" s="47"/>
      <c r="D65" s="47"/>
      <c r="E65" s="47"/>
      <c r="F65" s="54">
        <v>164.0</v>
      </c>
      <c r="G65" s="54">
        <v>203.0</v>
      </c>
      <c r="H65" s="50">
        <v>237.4</v>
      </c>
      <c r="I65" s="50"/>
      <c r="J65" s="135"/>
      <c r="K65" s="47"/>
      <c r="L65" s="47"/>
      <c r="M65" s="47"/>
      <c r="N65" s="47"/>
      <c r="O65" s="47"/>
      <c r="P65" s="47"/>
      <c r="Q65" s="47"/>
      <c r="R65" s="47"/>
      <c r="S65" s="8"/>
      <c r="T65" s="52"/>
      <c r="U65" s="10" t="b">
        <f>IF(U64&lt;T64,TRUE,FALSE)</f>
        <v>1</v>
      </c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</row>
    <row r="66" ht="15.75" customHeight="1">
      <c r="A66" s="28">
        <v>3.0</v>
      </c>
      <c r="B66" s="29" t="s">
        <v>5</v>
      </c>
      <c r="C66" s="30">
        <v>319535.0</v>
      </c>
      <c r="D66" s="95">
        <v>817382.0</v>
      </c>
      <c r="E66" s="31" t="s">
        <v>93</v>
      </c>
      <c r="F66" s="54" t="s">
        <v>31</v>
      </c>
      <c r="G66" s="49" t="s">
        <v>42</v>
      </c>
      <c r="H66" s="49" t="s">
        <v>33</v>
      </c>
      <c r="I66" s="137" t="s">
        <v>39</v>
      </c>
      <c r="J66" s="135"/>
      <c r="K66" s="35">
        <f>ROUND(AVERAGE(F67:J67),2)</f>
        <v>17.04</v>
      </c>
      <c r="L66" s="36">
        <v>0.0</v>
      </c>
      <c r="M66" s="36">
        <v>0.0</v>
      </c>
      <c r="N66" s="37">
        <v>0.0</v>
      </c>
      <c r="O66" s="36">
        <v>500.0</v>
      </c>
      <c r="P66" s="36">
        <v>0.0</v>
      </c>
      <c r="Q66" s="38">
        <f>N66</f>
        <v>0</v>
      </c>
      <c r="R66" s="35">
        <f>K66*Q66</f>
        <v>0</v>
      </c>
      <c r="S66" s="8"/>
      <c r="T66" s="39">
        <f>SMALL(F67:J67,1)+SMALL(F67:J67,1)*0.5</f>
        <v>21</v>
      </c>
      <c r="U66" s="25">
        <f>LARGE(F67:J67,1)</f>
        <v>19.99</v>
      </c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</row>
    <row r="67" ht="13.5" customHeight="1">
      <c r="A67" s="47"/>
      <c r="B67" s="47"/>
      <c r="C67" s="47"/>
      <c r="D67" s="47"/>
      <c r="E67" s="47"/>
      <c r="F67" s="152">
        <v>15.6</v>
      </c>
      <c r="G67" s="137">
        <v>14.0</v>
      </c>
      <c r="H67" s="137">
        <v>18.56</v>
      </c>
      <c r="I67" s="153">
        <v>19.99</v>
      </c>
      <c r="J67" s="135"/>
      <c r="K67" s="47"/>
      <c r="L67" s="47"/>
      <c r="M67" s="47"/>
      <c r="N67" s="47"/>
      <c r="O67" s="47"/>
      <c r="P67" s="47"/>
      <c r="Q67" s="47"/>
      <c r="R67" s="47"/>
      <c r="S67" s="8"/>
      <c r="T67" s="52"/>
      <c r="U67" s="10" t="b">
        <f>IF(U66&lt;T66,TRUE,FALSE)</f>
        <v>1</v>
      </c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</row>
    <row r="68" ht="19.5" customHeight="1">
      <c r="A68" s="28">
        <v>4.0</v>
      </c>
      <c r="B68" s="29" t="s">
        <v>5</v>
      </c>
      <c r="C68" s="61">
        <v>467128.0</v>
      </c>
      <c r="D68" s="95">
        <v>817383.0</v>
      </c>
      <c r="E68" s="31" t="s">
        <v>94</v>
      </c>
      <c r="F68" s="56" t="s">
        <v>31</v>
      </c>
      <c r="G68" s="49" t="s">
        <v>53</v>
      </c>
      <c r="H68" s="49" t="s">
        <v>51</v>
      </c>
      <c r="I68" s="49"/>
      <c r="J68" s="116"/>
      <c r="K68" s="35">
        <f>ROUND(AVERAGE(F69:J69),2)</f>
        <v>27.52</v>
      </c>
      <c r="L68" s="36">
        <v>0.0</v>
      </c>
      <c r="M68" s="36">
        <v>0.0</v>
      </c>
      <c r="N68" s="37">
        <v>0.0</v>
      </c>
      <c r="O68" s="36">
        <v>500.0</v>
      </c>
      <c r="P68" s="36">
        <v>0.0</v>
      </c>
      <c r="Q68" s="38">
        <f>N68</f>
        <v>0</v>
      </c>
      <c r="R68" s="35">
        <f>K68*Q68</f>
        <v>0</v>
      </c>
      <c r="S68" s="8"/>
      <c r="T68" s="39">
        <f>SMALL(F69:J69,1)+SMALL(F69:J69,1)*0.5</f>
        <v>37.5</v>
      </c>
      <c r="U68" s="25">
        <f>LARGE(F69:J69,1)</f>
        <v>28.97</v>
      </c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</row>
    <row r="69" ht="39.75" customHeight="1">
      <c r="A69" s="47"/>
      <c r="B69" s="47"/>
      <c r="C69" s="47"/>
      <c r="D69" s="47"/>
      <c r="E69" s="47"/>
      <c r="F69" s="152">
        <v>28.97</v>
      </c>
      <c r="G69" s="137">
        <v>28.6</v>
      </c>
      <c r="H69" s="154">
        <v>25.0</v>
      </c>
      <c r="I69" s="49"/>
      <c r="J69" s="116"/>
      <c r="K69" s="47"/>
      <c r="L69" s="47"/>
      <c r="M69" s="47"/>
      <c r="N69" s="47"/>
      <c r="O69" s="47"/>
      <c r="P69" s="47"/>
      <c r="Q69" s="47"/>
      <c r="R69" s="47"/>
      <c r="S69" s="8"/>
      <c r="T69" s="52"/>
      <c r="U69" s="10" t="b">
        <f>IF(U68&lt;T68,TRUE,FALSE)</f>
        <v>1</v>
      </c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</row>
    <row r="70" ht="16.5" customHeight="1">
      <c r="A70" s="128" t="s">
        <v>95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129"/>
      <c r="Q70" s="121">
        <f>SUM(R62:R69)</f>
        <v>0</v>
      </c>
      <c r="R70" s="122"/>
      <c r="S70" s="8"/>
      <c r="T70" s="155"/>
      <c r="U70" s="156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</row>
    <row r="71" ht="11.25" customHeight="1">
      <c r="A71" s="157" t="s">
        <v>96</v>
      </c>
      <c r="B71" s="158"/>
      <c r="C71" s="158"/>
      <c r="D71" s="158"/>
      <c r="E71" s="159"/>
      <c r="F71" s="160">
        <f>Q14+Q33+Q46+Q59+Q70</f>
        <v>2612663</v>
      </c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61"/>
      <c r="S71" s="8"/>
      <c r="T71" s="111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</row>
    <row r="72" ht="11.25" customHeight="1">
      <c r="A72" s="162"/>
      <c r="B72" s="163"/>
      <c r="C72" s="163"/>
      <c r="D72" s="163"/>
      <c r="E72" s="164"/>
      <c r="F72" s="165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7"/>
      <c r="S72" s="8"/>
      <c r="T72" s="111"/>
      <c r="U72" s="168"/>
      <c r="V72" s="8"/>
      <c r="W72" s="8"/>
      <c r="X72" s="8"/>
      <c r="Y72" s="8"/>
      <c r="Z72" s="8"/>
      <c r="AA72" s="123">
        <f>SUM(AA14+AA33+AA59)</f>
        <v>820714.02</v>
      </c>
      <c r="AB72" s="8"/>
      <c r="AC72" s="8"/>
      <c r="AD72" s="8"/>
      <c r="AE72" s="8"/>
      <c r="AF72" s="123">
        <f>SUM(AF14+AF33+AF59)</f>
        <v>1791948.98</v>
      </c>
    </row>
    <row r="73" ht="11.25" customHeight="1">
      <c r="A73" s="169"/>
      <c r="B73" s="76"/>
      <c r="C73" s="76"/>
      <c r="D73" s="76"/>
      <c r="E73" s="170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2"/>
      <c r="R73" s="8"/>
      <c r="S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</row>
    <row r="74" ht="11.25" customHeight="1">
      <c r="A74" s="169"/>
      <c r="B74" s="76"/>
      <c r="C74" s="76"/>
      <c r="D74" s="76"/>
      <c r="E74" s="170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2"/>
      <c r="R74" s="8"/>
      <c r="S74" s="8"/>
      <c r="T74" s="111"/>
      <c r="U74" s="16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</row>
    <row r="75" ht="11.25" customHeight="1">
      <c r="A75" s="169"/>
      <c r="B75" s="76"/>
      <c r="C75" s="76"/>
      <c r="D75" s="76"/>
      <c r="E75" s="170"/>
      <c r="F75" s="171"/>
      <c r="G75" s="171"/>
      <c r="H75" s="171"/>
      <c r="I75" s="171"/>
      <c r="J75" s="171"/>
      <c r="K75" s="171"/>
      <c r="L75" s="171"/>
      <c r="M75" s="171"/>
      <c r="N75" s="171"/>
      <c r="O75" s="171"/>
      <c r="P75" s="171"/>
      <c r="Q75" s="172"/>
      <c r="R75" s="8"/>
      <c r="S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</row>
    <row r="76" ht="11.25" customHeight="1">
      <c r="A76" s="169"/>
      <c r="B76" s="76"/>
      <c r="C76" s="76"/>
      <c r="D76" s="76"/>
      <c r="E76" s="170"/>
      <c r="F76" s="171"/>
      <c r="G76" s="171"/>
      <c r="H76" s="171"/>
      <c r="I76" s="171"/>
      <c r="J76" s="171"/>
      <c r="K76" s="171"/>
      <c r="L76" s="171"/>
      <c r="M76" s="171"/>
      <c r="N76" s="171"/>
      <c r="O76" s="171"/>
      <c r="P76" s="171"/>
      <c r="Q76" s="172"/>
      <c r="R76" s="8"/>
      <c r="S76" s="8"/>
      <c r="T76" s="111"/>
      <c r="U76" s="16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</row>
    <row r="77" ht="11.25" customHeight="1">
      <c r="A77" s="169"/>
      <c r="B77" s="76"/>
      <c r="C77" s="76"/>
      <c r="D77" s="76"/>
      <c r="E77" s="170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2"/>
      <c r="R77" s="8"/>
      <c r="S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</row>
    <row r="78" ht="11.25" customHeight="1">
      <c r="A78" s="169"/>
      <c r="B78" s="76"/>
      <c r="C78" s="76"/>
      <c r="D78" s="76"/>
      <c r="E78" s="170"/>
      <c r="F78" s="171"/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72"/>
      <c r="R78" s="8"/>
      <c r="S78" s="8"/>
      <c r="T78" s="111"/>
      <c r="U78" s="16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</row>
    <row r="79" ht="11.25" customHeight="1">
      <c r="A79" s="169"/>
      <c r="B79" s="76"/>
      <c r="C79" s="76"/>
      <c r="D79" s="76"/>
      <c r="E79" s="170"/>
      <c r="F79" s="171"/>
      <c r="G79" s="171"/>
      <c r="H79" s="171"/>
      <c r="I79" s="171"/>
      <c r="J79" s="171"/>
      <c r="K79" s="171"/>
      <c r="L79" s="171"/>
      <c r="M79" s="171"/>
      <c r="N79" s="171"/>
      <c r="O79" s="171"/>
      <c r="P79" s="171"/>
      <c r="Q79" s="172"/>
      <c r="R79" s="8"/>
      <c r="S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</row>
    <row r="80" ht="11.25" customHeight="1">
      <c r="A80" s="169"/>
      <c r="B80" s="76"/>
      <c r="C80" s="76"/>
      <c r="D80" s="76"/>
      <c r="E80" s="170"/>
      <c r="F80" s="171"/>
      <c r="G80" s="171"/>
      <c r="H80" s="171"/>
      <c r="I80" s="171"/>
      <c r="J80" s="171"/>
      <c r="K80" s="171"/>
      <c r="L80" s="171"/>
      <c r="M80" s="171"/>
      <c r="N80" s="171"/>
      <c r="O80" s="171"/>
      <c r="P80" s="171"/>
      <c r="Q80" s="172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</row>
    <row r="81" ht="11.25" customHeight="1">
      <c r="A81" s="169"/>
      <c r="B81" s="76"/>
      <c r="C81" s="76"/>
      <c r="D81" s="76"/>
      <c r="E81" s="170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2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</row>
    <row r="82" ht="11.25" customHeight="1">
      <c r="A82" s="169"/>
      <c r="B82" s="76"/>
      <c r="C82" s="76"/>
      <c r="D82" s="76"/>
      <c r="E82" s="170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2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</row>
    <row r="83" ht="11.25" customHeight="1">
      <c r="A83" s="169"/>
      <c r="B83" s="76"/>
      <c r="C83" s="76"/>
      <c r="D83" s="76"/>
      <c r="E83" s="170"/>
      <c r="F83" s="171"/>
      <c r="G83" s="171"/>
      <c r="H83" s="171"/>
      <c r="I83" s="171"/>
      <c r="J83" s="171"/>
      <c r="K83" s="171"/>
      <c r="L83" s="171"/>
      <c r="M83" s="171"/>
      <c r="N83" s="171"/>
      <c r="O83" s="171"/>
      <c r="P83" s="171"/>
      <c r="Q83" s="172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</row>
    <row r="84" ht="11.25" customHeight="1">
      <c r="A84" s="169"/>
      <c r="B84" s="76"/>
      <c r="C84" s="76"/>
      <c r="D84" s="76"/>
      <c r="E84" s="170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2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</row>
    <row r="85" ht="11.25" customHeight="1">
      <c r="A85" s="169"/>
      <c r="B85" s="76"/>
      <c r="C85" s="76"/>
      <c r="D85" s="76"/>
      <c r="E85" s="170"/>
      <c r="F85" s="171"/>
      <c r="G85" s="171"/>
      <c r="H85" s="171"/>
      <c r="I85" s="171"/>
      <c r="J85" s="171"/>
      <c r="K85" s="171"/>
      <c r="L85" s="171"/>
      <c r="M85" s="171"/>
      <c r="N85" s="171"/>
      <c r="O85" s="171"/>
      <c r="P85" s="171"/>
      <c r="Q85" s="172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</row>
    <row r="86" ht="11.25" customHeight="1">
      <c r="A86" s="169"/>
      <c r="B86" s="76"/>
      <c r="C86" s="76"/>
      <c r="D86" s="76"/>
      <c r="E86" s="170"/>
      <c r="F86" s="171"/>
      <c r="G86" s="171"/>
      <c r="H86" s="173"/>
      <c r="I86" s="173"/>
      <c r="J86" s="173"/>
      <c r="K86" s="171"/>
      <c r="L86" s="171"/>
      <c r="M86" s="171"/>
      <c r="N86" s="171"/>
      <c r="O86" s="171"/>
      <c r="P86" s="171"/>
      <c r="Q86" s="172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</row>
    <row r="87" ht="11.25" customHeight="1">
      <c r="A87" s="169"/>
      <c r="B87" s="76"/>
      <c r="C87" s="76"/>
      <c r="D87" s="76"/>
      <c r="E87" s="170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2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</row>
    <row r="88" ht="11.25" customHeight="1">
      <c r="A88" s="169"/>
      <c r="B88" s="76"/>
      <c r="C88" s="76"/>
      <c r="D88" s="76"/>
      <c r="E88" s="170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2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</row>
    <row r="89" ht="11.25" customHeight="1">
      <c r="A89" s="169"/>
      <c r="B89" s="76"/>
      <c r="C89" s="76"/>
      <c r="D89" s="76"/>
      <c r="E89" s="170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2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</row>
    <row r="90" ht="11.25" customHeight="1">
      <c r="A90" s="169"/>
      <c r="B90" s="76"/>
      <c r="C90" s="76"/>
      <c r="D90" s="76"/>
      <c r="E90" s="170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1"/>
      <c r="Q90" s="172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</row>
    <row r="91" ht="11.25" customHeight="1">
      <c r="A91" s="169"/>
      <c r="B91" s="76"/>
      <c r="C91" s="76"/>
      <c r="D91" s="76"/>
      <c r="E91" s="170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2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</row>
    <row r="92" ht="11.25" customHeight="1">
      <c r="A92" s="169"/>
      <c r="B92" s="76"/>
      <c r="C92" s="76"/>
      <c r="D92" s="76"/>
      <c r="E92" s="170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2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</row>
    <row r="93" ht="11.25" customHeight="1">
      <c r="A93" s="169"/>
      <c r="B93" s="76"/>
      <c r="C93" s="76"/>
      <c r="D93" s="76"/>
      <c r="E93" s="170"/>
      <c r="F93" s="171"/>
      <c r="G93" s="171"/>
      <c r="H93" s="171"/>
      <c r="I93" s="171"/>
      <c r="J93" s="171"/>
      <c r="K93" s="171"/>
      <c r="L93" s="171"/>
      <c r="M93" s="171"/>
      <c r="N93" s="171"/>
      <c r="O93" s="171"/>
      <c r="P93" s="171"/>
      <c r="Q93" s="172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</row>
    <row r="94" ht="11.25" customHeight="1">
      <c r="A94" s="169"/>
      <c r="B94" s="76"/>
      <c r="C94" s="76"/>
      <c r="D94" s="76"/>
      <c r="E94" s="170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2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</row>
    <row r="95" ht="11.25" customHeight="1">
      <c r="A95" s="169"/>
      <c r="B95" s="76"/>
      <c r="C95" s="76"/>
      <c r="D95" s="76"/>
      <c r="E95" s="170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2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</row>
    <row r="96" ht="11.25" customHeight="1">
      <c r="A96" s="169"/>
      <c r="B96" s="76"/>
      <c r="C96" s="76"/>
      <c r="D96" s="76"/>
      <c r="E96" s="170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2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</row>
    <row r="97" ht="11.25" customHeight="1">
      <c r="A97" s="169"/>
      <c r="B97" s="76"/>
      <c r="C97" s="76"/>
      <c r="D97" s="76"/>
      <c r="E97" s="170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2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</row>
    <row r="98" ht="11.25" customHeight="1">
      <c r="A98" s="169"/>
      <c r="B98" s="76"/>
      <c r="C98" s="76"/>
      <c r="D98" s="76"/>
      <c r="E98" s="170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171"/>
      <c r="Q98" s="172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</row>
    <row r="99" ht="11.25" customHeight="1">
      <c r="A99" s="169"/>
      <c r="B99" s="76"/>
      <c r="C99" s="76"/>
      <c r="D99" s="76"/>
      <c r="E99" s="170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171"/>
      <c r="Q99" s="172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</row>
    <row r="100" ht="11.25" customHeight="1">
      <c r="A100" s="169"/>
      <c r="B100" s="76"/>
      <c r="C100" s="76"/>
      <c r="D100" s="76"/>
      <c r="E100" s="170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71"/>
      <c r="Q100" s="172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</row>
    <row r="101" ht="11.25" customHeight="1">
      <c r="A101" s="169"/>
      <c r="B101" s="76"/>
      <c r="C101" s="76"/>
      <c r="D101" s="76"/>
      <c r="E101" s="170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2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</row>
    <row r="102" ht="11.25" customHeight="1">
      <c r="A102" s="169"/>
      <c r="B102" s="76"/>
      <c r="C102" s="76"/>
      <c r="D102" s="76"/>
      <c r="E102" s="170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2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</row>
    <row r="103" ht="11.25" customHeight="1">
      <c r="A103" s="169"/>
      <c r="B103" s="76"/>
      <c r="C103" s="76"/>
      <c r="D103" s="76"/>
      <c r="E103" s="170"/>
      <c r="F103" s="171"/>
      <c r="G103" s="171"/>
      <c r="H103" s="171"/>
      <c r="I103" s="171"/>
      <c r="J103" s="171"/>
      <c r="K103" s="171"/>
      <c r="L103" s="171"/>
      <c r="M103" s="171"/>
      <c r="N103" s="171"/>
      <c r="O103" s="171"/>
      <c r="P103" s="171"/>
      <c r="Q103" s="172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</row>
    <row r="104" ht="11.25" customHeight="1">
      <c r="A104" s="169"/>
      <c r="B104" s="76"/>
      <c r="C104" s="76"/>
      <c r="D104" s="76"/>
      <c r="E104" s="170"/>
      <c r="F104" s="171"/>
      <c r="G104" s="171"/>
      <c r="H104" s="171"/>
      <c r="I104" s="171"/>
      <c r="J104" s="171"/>
      <c r="K104" s="171"/>
      <c r="L104" s="171"/>
      <c r="M104" s="171"/>
      <c r="N104" s="171"/>
      <c r="O104" s="171"/>
      <c r="P104" s="171"/>
      <c r="Q104" s="172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</row>
    <row r="105" ht="11.25" customHeight="1">
      <c r="A105" s="169"/>
      <c r="B105" s="76"/>
      <c r="C105" s="76"/>
      <c r="D105" s="76"/>
      <c r="E105" s="170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2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</row>
    <row r="106" ht="11.25" customHeight="1">
      <c r="A106" s="169"/>
      <c r="B106" s="76"/>
      <c r="C106" s="76"/>
      <c r="D106" s="76"/>
      <c r="E106" s="170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2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</row>
    <row r="107" ht="11.25" customHeight="1">
      <c r="A107" s="169"/>
      <c r="B107" s="76"/>
      <c r="C107" s="76"/>
      <c r="D107" s="76"/>
      <c r="E107" s="170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2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</row>
    <row r="108" ht="11.25" customHeight="1">
      <c r="A108" s="169"/>
      <c r="B108" s="76"/>
      <c r="C108" s="76"/>
      <c r="D108" s="76"/>
      <c r="E108" s="170"/>
      <c r="F108" s="171"/>
      <c r="G108" s="171"/>
      <c r="H108" s="171"/>
      <c r="I108" s="171"/>
      <c r="J108" s="171"/>
      <c r="K108" s="171"/>
      <c r="L108" s="171"/>
      <c r="M108" s="171"/>
      <c r="N108" s="171"/>
      <c r="O108" s="171"/>
      <c r="P108" s="171"/>
      <c r="Q108" s="172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</row>
    <row r="109" ht="11.25" customHeight="1">
      <c r="A109" s="169"/>
      <c r="B109" s="76"/>
      <c r="C109" s="76"/>
      <c r="D109" s="76"/>
      <c r="E109" s="170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1"/>
      <c r="Q109" s="172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</row>
    <row r="110" ht="11.25" customHeight="1">
      <c r="A110" s="169"/>
      <c r="B110" s="76"/>
      <c r="C110" s="76"/>
      <c r="D110" s="76"/>
      <c r="E110" s="170"/>
      <c r="F110" s="171"/>
      <c r="G110" s="171"/>
      <c r="H110" s="171"/>
      <c r="I110" s="171"/>
      <c r="J110" s="171"/>
      <c r="K110" s="171"/>
      <c r="L110" s="171"/>
      <c r="M110" s="171"/>
      <c r="N110" s="171"/>
      <c r="O110" s="171"/>
      <c r="P110" s="171"/>
      <c r="Q110" s="172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</row>
    <row r="111" ht="11.25" customHeight="1">
      <c r="A111" s="169"/>
      <c r="B111" s="76"/>
      <c r="C111" s="76"/>
      <c r="D111" s="76"/>
      <c r="E111" s="170"/>
      <c r="F111" s="171"/>
      <c r="G111" s="171"/>
      <c r="H111" s="171"/>
      <c r="I111" s="171"/>
      <c r="J111" s="171"/>
      <c r="K111" s="171"/>
      <c r="L111" s="171"/>
      <c r="M111" s="171"/>
      <c r="N111" s="171"/>
      <c r="O111" s="171"/>
      <c r="P111" s="171"/>
      <c r="Q111" s="172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</row>
    <row r="112" ht="11.25" customHeight="1">
      <c r="A112" s="169"/>
      <c r="B112" s="76"/>
      <c r="C112" s="76"/>
      <c r="D112" s="76"/>
      <c r="E112" s="170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2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</row>
    <row r="113" ht="11.25" customHeight="1">
      <c r="A113" s="169"/>
      <c r="B113" s="76"/>
      <c r="C113" s="76"/>
      <c r="D113" s="76"/>
      <c r="E113" s="170"/>
      <c r="F113" s="171"/>
      <c r="G113" s="171"/>
      <c r="H113" s="171"/>
      <c r="I113" s="171"/>
      <c r="J113" s="171"/>
      <c r="K113" s="171"/>
      <c r="L113" s="171"/>
      <c r="M113" s="171"/>
      <c r="N113" s="171"/>
      <c r="O113" s="171"/>
      <c r="P113" s="171"/>
      <c r="Q113" s="172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</row>
    <row r="114" ht="11.25" customHeight="1">
      <c r="A114" s="169"/>
      <c r="B114" s="76"/>
      <c r="C114" s="76"/>
      <c r="D114" s="76"/>
      <c r="E114" s="170"/>
      <c r="F114" s="171"/>
      <c r="G114" s="171"/>
      <c r="H114" s="171"/>
      <c r="I114" s="171"/>
      <c r="J114" s="171"/>
      <c r="K114" s="171"/>
      <c r="L114" s="171"/>
      <c r="M114" s="171"/>
      <c r="N114" s="171"/>
      <c r="O114" s="171"/>
      <c r="P114" s="171"/>
      <c r="Q114" s="172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</row>
    <row r="115" ht="11.25" customHeight="1">
      <c r="A115" s="169"/>
      <c r="B115" s="76"/>
      <c r="C115" s="76"/>
      <c r="D115" s="76"/>
      <c r="E115" s="170"/>
      <c r="F115" s="171"/>
      <c r="G115" s="171"/>
      <c r="H115" s="171"/>
      <c r="I115" s="171"/>
      <c r="J115" s="171"/>
      <c r="K115" s="171"/>
      <c r="L115" s="171"/>
      <c r="M115" s="171"/>
      <c r="N115" s="171"/>
      <c r="O115" s="171"/>
      <c r="P115" s="171"/>
      <c r="Q115" s="172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</row>
    <row r="116" ht="11.25" customHeight="1">
      <c r="A116" s="169"/>
      <c r="B116" s="76"/>
      <c r="C116" s="76"/>
      <c r="D116" s="76"/>
      <c r="E116" s="170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1"/>
      <c r="Q116" s="172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</row>
    <row r="117" ht="11.25" customHeight="1">
      <c r="A117" s="169"/>
      <c r="B117" s="76"/>
      <c r="C117" s="76"/>
      <c r="D117" s="76"/>
      <c r="E117" s="170"/>
      <c r="F117" s="171"/>
      <c r="G117" s="171"/>
      <c r="H117" s="171"/>
      <c r="I117" s="171"/>
      <c r="J117" s="171"/>
      <c r="K117" s="171"/>
      <c r="L117" s="171"/>
      <c r="M117" s="171"/>
      <c r="N117" s="171"/>
      <c r="O117" s="171"/>
      <c r="P117" s="171"/>
      <c r="Q117" s="172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</row>
    <row r="118" ht="11.25" customHeight="1">
      <c r="A118" s="169"/>
      <c r="B118" s="76"/>
      <c r="C118" s="76"/>
      <c r="D118" s="76"/>
      <c r="E118" s="170"/>
      <c r="F118" s="171"/>
      <c r="G118" s="171"/>
      <c r="H118" s="171"/>
      <c r="I118" s="171"/>
      <c r="J118" s="171"/>
      <c r="K118" s="171"/>
      <c r="L118" s="171"/>
      <c r="M118" s="171"/>
      <c r="N118" s="171"/>
      <c r="O118" s="171"/>
      <c r="P118" s="171"/>
      <c r="Q118" s="172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</row>
    <row r="119" ht="11.25" customHeight="1">
      <c r="A119" s="169"/>
      <c r="B119" s="76"/>
      <c r="C119" s="76"/>
      <c r="D119" s="76"/>
      <c r="E119" s="170"/>
      <c r="F119" s="171"/>
      <c r="G119" s="171"/>
      <c r="H119" s="171"/>
      <c r="I119" s="171"/>
      <c r="J119" s="171"/>
      <c r="K119" s="171"/>
      <c r="L119" s="171"/>
      <c r="M119" s="171"/>
      <c r="N119" s="171"/>
      <c r="O119" s="171"/>
      <c r="P119" s="171"/>
      <c r="Q119" s="172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</row>
    <row r="120" ht="11.25" customHeight="1">
      <c r="A120" s="169"/>
      <c r="B120" s="76"/>
      <c r="C120" s="76"/>
      <c r="D120" s="76"/>
      <c r="E120" s="170"/>
      <c r="F120" s="171"/>
      <c r="G120" s="171"/>
      <c r="H120" s="171"/>
      <c r="I120" s="171"/>
      <c r="J120" s="171"/>
      <c r="K120" s="171"/>
      <c r="L120" s="171"/>
      <c r="M120" s="171"/>
      <c r="N120" s="171"/>
      <c r="O120" s="171"/>
      <c r="P120" s="171"/>
      <c r="Q120" s="172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</row>
    <row r="121" ht="11.25" customHeight="1">
      <c r="A121" s="169"/>
      <c r="B121" s="76"/>
      <c r="C121" s="76"/>
      <c r="D121" s="76"/>
      <c r="E121" s="170"/>
      <c r="F121" s="171"/>
      <c r="G121" s="171"/>
      <c r="H121" s="171"/>
      <c r="I121" s="171"/>
      <c r="J121" s="171"/>
      <c r="K121" s="171"/>
      <c r="L121" s="171"/>
      <c r="M121" s="171"/>
      <c r="N121" s="171"/>
      <c r="O121" s="171"/>
      <c r="P121" s="171"/>
      <c r="Q121" s="172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</row>
    <row r="122" ht="11.25" customHeight="1">
      <c r="A122" s="169"/>
      <c r="B122" s="76"/>
      <c r="C122" s="76"/>
      <c r="D122" s="76"/>
      <c r="E122" s="170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2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</row>
    <row r="123" ht="11.25" customHeight="1">
      <c r="A123" s="169"/>
      <c r="B123" s="76"/>
      <c r="C123" s="76"/>
      <c r="D123" s="76"/>
      <c r="E123" s="170"/>
      <c r="F123" s="171"/>
      <c r="G123" s="171"/>
      <c r="H123" s="171"/>
      <c r="I123" s="171"/>
      <c r="J123" s="171"/>
      <c r="K123" s="171"/>
      <c r="L123" s="171"/>
      <c r="M123" s="171"/>
      <c r="N123" s="171"/>
      <c r="O123" s="171"/>
      <c r="P123" s="171"/>
      <c r="Q123" s="172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</row>
    <row r="124" ht="11.25" customHeight="1">
      <c r="A124" s="169"/>
      <c r="B124" s="76"/>
      <c r="C124" s="76"/>
      <c r="D124" s="76"/>
      <c r="E124" s="170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2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</row>
    <row r="125" ht="11.25" customHeight="1">
      <c r="A125" s="169"/>
      <c r="B125" s="76"/>
      <c r="C125" s="76"/>
      <c r="D125" s="76"/>
      <c r="E125" s="170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2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</row>
    <row r="126" ht="11.25" customHeight="1">
      <c r="A126" s="169"/>
      <c r="B126" s="76"/>
      <c r="C126" s="76"/>
      <c r="D126" s="76"/>
      <c r="E126" s="170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2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</row>
    <row r="127" ht="11.25" customHeight="1">
      <c r="A127" s="169"/>
      <c r="B127" s="76"/>
      <c r="C127" s="76"/>
      <c r="D127" s="76"/>
      <c r="E127" s="170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</row>
    <row r="128" ht="11.25" customHeight="1">
      <c r="A128" s="169"/>
      <c r="B128" s="76"/>
      <c r="C128" s="76"/>
      <c r="D128" s="76"/>
      <c r="E128" s="170"/>
      <c r="F128" s="171"/>
      <c r="G128" s="171"/>
      <c r="H128" s="171"/>
      <c r="I128" s="171"/>
      <c r="J128" s="171"/>
      <c r="K128" s="171"/>
      <c r="L128" s="171"/>
      <c r="M128" s="171"/>
      <c r="N128" s="171"/>
      <c r="O128" s="171"/>
      <c r="P128" s="171"/>
      <c r="Q128" s="172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</row>
    <row r="129" ht="11.25" customHeight="1">
      <c r="A129" s="169"/>
      <c r="B129" s="76"/>
      <c r="C129" s="76"/>
      <c r="D129" s="76"/>
      <c r="E129" s="170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2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</row>
    <row r="130" ht="11.25" customHeight="1">
      <c r="A130" s="169"/>
      <c r="B130" s="76"/>
      <c r="C130" s="76"/>
      <c r="D130" s="76"/>
      <c r="E130" s="170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2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</row>
    <row r="131" ht="11.25" customHeight="1">
      <c r="A131" s="169"/>
      <c r="B131" s="76"/>
      <c r="C131" s="76"/>
      <c r="D131" s="76"/>
      <c r="E131" s="170"/>
      <c r="F131" s="171"/>
      <c r="G131" s="171"/>
      <c r="H131" s="171"/>
      <c r="I131" s="171"/>
      <c r="J131" s="171"/>
      <c r="K131" s="171"/>
      <c r="L131" s="171"/>
      <c r="M131" s="171"/>
      <c r="N131" s="171"/>
      <c r="O131" s="171"/>
      <c r="P131" s="171"/>
      <c r="Q131" s="172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</row>
    <row r="132" ht="11.25" customHeight="1">
      <c r="A132" s="169"/>
      <c r="B132" s="76"/>
      <c r="C132" s="76"/>
      <c r="D132" s="76"/>
      <c r="E132" s="170"/>
      <c r="F132" s="171"/>
      <c r="G132" s="171"/>
      <c r="H132" s="171"/>
      <c r="I132" s="171"/>
      <c r="J132" s="171"/>
      <c r="K132" s="171"/>
      <c r="L132" s="171"/>
      <c r="M132" s="171"/>
      <c r="N132" s="171"/>
      <c r="O132" s="171"/>
      <c r="P132" s="171"/>
      <c r="Q132" s="172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</row>
    <row r="133" ht="11.25" customHeight="1">
      <c r="A133" s="169"/>
      <c r="B133" s="76"/>
      <c r="C133" s="76"/>
      <c r="D133" s="76"/>
      <c r="E133" s="170"/>
      <c r="F133" s="171"/>
      <c r="G133" s="171"/>
      <c r="H133" s="171"/>
      <c r="I133" s="171"/>
      <c r="J133" s="171"/>
      <c r="K133" s="171"/>
      <c r="L133" s="171"/>
      <c r="M133" s="171"/>
      <c r="N133" s="171"/>
      <c r="O133" s="171"/>
      <c r="P133" s="171"/>
      <c r="Q133" s="17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</row>
    <row r="134" ht="11.25" customHeight="1">
      <c r="A134" s="169"/>
      <c r="B134" s="76"/>
      <c r="C134" s="76"/>
      <c r="D134" s="76"/>
      <c r="E134" s="170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2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</row>
    <row r="135" ht="11.25" customHeight="1">
      <c r="A135" s="169"/>
      <c r="B135" s="76"/>
      <c r="C135" s="76"/>
      <c r="D135" s="76"/>
      <c r="E135" s="170"/>
      <c r="F135" s="171"/>
      <c r="G135" s="171"/>
      <c r="H135" s="171"/>
      <c r="I135" s="171"/>
      <c r="J135" s="171"/>
      <c r="K135" s="171"/>
      <c r="L135" s="171"/>
      <c r="M135" s="171"/>
      <c r="N135" s="171"/>
      <c r="O135" s="171"/>
      <c r="P135" s="171"/>
      <c r="Q135" s="172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</row>
    <row r="136" ht="11.25" customHeight="1">
      <c r="A136" s="169"/>
      <c r="B136" s="76"/>
      <c r="C136" s="76"/>
      <c r="D136" s="76"/>
      <c r="E136" s="170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1"/>
      <c r="Q136" s="172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</row>
    <row r="137" ht="11.25" customHeight="1">
      <c r="A137" s="169"/>
      <c r="B137" s="76"/>
      <c r="C137" s="76"/>
      <c r="D137" s="76"/>
      <c r="E137" s="170"/>
      <c r="F137" s="171"/>
      <c r="G137" s="171"/>
      <c r="H137" s="171"/>
      <c r="I137" s="171"/>
      <c r="J137" s="171"/>
      <c r="K137" s="171"/>
      <c r="L137" s="171"/>
      <c r="M137" s="171"/>
      <c r="N137" s="171"/>
      <c r="O137" s="171"/>
      <c r="P137" s="171"/>
      <c r="Q137" s="172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</row>
    <row r="138" ht="11.25" customHeight="1">
      <c r="A138" s="169"/>
      <c r="B138" s="76"/>
      <c r="C138" s="76"/>
      <c r="D138" s="76"/>
      <c r="E138" s="170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2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</row>
    <row r="139" ht="11.25" customHeight="1">
      <c r="A139" s="169"/>
      <c r="B139" s="76"/>
      <c r="C139" s="76"/>
      <c r="D139" s="76"/>
      <c r="E139" s="170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2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</row>
    <row r="140" ht="11.25" customHeight="1">
      <c r="A140" s="169"/>
      <c r="B140" s="76"/>
      <c r="C140" s="76"/>
      <c r="D140" s="76"/>
      <c r="E140" s="170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2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</row>
    <row r="141" ht="11.25" customHeight="1">
      <c r="A141" s="169"/>
      <c r="B141" s="76"/>
      <c r="C141" s="76"/>
      <c r="D141" s="76"/>
      <c r="E141" s="170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2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</row>
    <row r="142" ht="11.25" customHeight="1">
      <c r="A142" s="169"/>
      <c r="B142" s="76"/>
      <c r="C142" s="76"/>
      <c r="D142" s="76"/>
      <c r="E142" s="170"/>
      <c r="F142" s="171"/>
      <c r="G142" s="171"/>
      <c r="H142" s="171"/>
      <c r="I142" s="171"/>
      <c r="J142" s="171"/>
      <c r="K142" s="171"/>
      <c r="L142" s="171"/>
      <c r="M142" s="171"/>
      <c r="N142" s="171"/>
      <c r="O142" s="171"/>
      <c r="P142" s="171"/>
      <c r="Q142" s="172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</row>
    <row r="143" ht="11.25" customHeight="1">
      <c r="A143" s="169"/>
      <c r="B143" s="76"/>
      <c r="C143" s="76"/>
      <c r="D143" s="76"/>
      <c r="E143" s="170"/>
      <c r="F143" s="171"/>
      <c r="G143" s="171"/>
      <c r="H143" s="171"/>
      <c r="I143" s="171"/>
      <c r="J143" s="171"/>
      <c r="K143" s="171"/>
      <c r="L143" s="171"/>
      <c r="M143" s="171"/>
      <c r="N143" s="171"/>
      <c r="O143" s="171"/>
      <c r="P143" s="171"/>
      <c r="Q143" s="172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</row>
    <row r="144" ht="11.25" customHeight="1">
      <c r="A144" s="169"/>
      <c r="B144" s="76"/>
      <c r="C144" s="76"/>
      <c r="D144" s="76"/>
      <c r="E144" s="170"/>
      <c r="F144" s="171"/>
      <c r="G144" s="171"/>
      <c r="H144" s="171"/>
      <c r="I144" s="171"/>
      <c r="J144" s="171"/>
      <c r="K144" s="171"/>
      <c r="L144" s="171"/>
      <c r="M144" s="171"/>
      <c r="N144" s="171"/>
      <c r="O144" s="171"/>
      <c r="P144" s="171"/>
      <c r="Q144" s="172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</row>
    <row r="145" ht="11.25" customHeight="1">
      <c r="A145" s="169"/>
      <c r="B145" s="76"/>
      <c r="C145" s="76"/>
      <c r="D145" s="76"/>
      <c r="E145" s="170"/>
      <c r="F145" s="171"/>
      <c r="G145" s="171"/>
      <c r="H145" s="171"/>
      <c r="I145" s="171"/>
      <c r="J145" s="171"/>
      <c r="K145" s="171"/>
      <c r="L145" s="171"/>
      <c r="M145" s="171"/>
      <c r="N145" s="171"/>
      <c r="O145" s="171"/>
      <c r="P145" s="171"/>
      <c r="Q145" s="172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</row>
    <row r="146" ht="11.25" customHeight="1">
      <c r="A146" s="169"/>
      <c r="B146" s="76"/>
      <c r="C146" s="76"/>
      <c r="D146" s="76"/>
      <c r="E146" s="170"/>
      <c r="F146" s="171"/>
      <c r="G146" s="171"/>
      <c r="H146" s="171"/>
      <c r="I146" s="171"/>
      <c r="J146" s="171"/>
      <c r="K146" s="171"/>
      <c r="L146" s="171"/>
      <c r="M146" s="171"/>
      <c r="N146" s="171"/>
      <c r="O146" s="171"/>
      <c r="P146" s="171"/>
      <c r="Q146" s="172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</row>
    <row r="147" ht="11.25" customHeight="1">
      <c r="A147" s="169"/>
      <c r="B147" s="76"/>
      <c r="C147" s="76"/>
      <c r="D147" s="76"/>
      <c r="E147" s="170"/>
      <c r="F147" s="171"/>
      <c r="G147" s="171"/>
      <c r="H147" s="171"/>
      <c r="I147" s="171"/>
      <c r="J147" s="171"/>
      <c r="K147" s="171"/>
      <c r="L147" s="171"/>
      <c r="M147" s="171"/>
      <c r="N147" s="171"/>
      <c r="O147" s="171"/>
      <c r="P147" s="171"/>
      <c r="Q147" s="172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</row>
    <row r="148" ht="11.25" customHeight="1">
      <c r="A148" s="169"/>
      <c r="B148" s="76"/>
      <c r="C148" s="76"/>
      <c r="D148" s="76"/>
      <c r="E148" s="170"/>
      <c r="F148" s="171"/>
      <c r="G148" s="171"/>
      <c r="H148" s="171"/>
      <c r="I148" s="171"/>
      <c r="J148" s="171"/>
      <c r="K148" s="171"/>
      <c r="L148" s="171"/>
      <c r="M148" s="171"/>
      <c r="N148" s="171"/>
      <c r="O148" s="171"/>
      <c r="P148" s="171"/>
      <c r="Q148" s="172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</row>
    <row r="149" ht="11.25" customHeight="1">
      <c r="A149" s="169"/>
      <c r="B149" s="76"/>
      <c r="C149" s="76"/>
      <c r="D149" s="76"/>
      <c r="E149" s="170"/>
      <c r="F149" s="171"/>
      <c r="G149" s="171"/>
      <c r="H149" s="171"/>
      <c r="I149" s="171"/>
      <c r="J149" s="171"/>
      <c r="K149" s="171"/>
      <c r="L149" s="171"/>
      <c r="M149" s="171"/>
      <c r="N149" s="171"/>
      <c r="O149" s="171"/>
      <c r="P149" s="171"/>
      <c r="Q149" s="172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</row>
    <row r="150" ht="11.25" customHeight="1">
      <c r="A150" s="169"/>
      <c r="B150" s="76"/>
      <c r="C150" s="76"/>
      <c r="D150" s="76"/>
      <c r="E150" s="170"/>
      <c r="F150" s="171"/>
      <c r="G150" s="171"/>
      <c r="H150" s="171"/>
      <c r="I150" s="171"/>
      <c r="J150" s="171"/>
      <c r="K150" s="171"/>
      <c r="L150" s="171"/>
      <c r="M150" s="171"/>
      <c r="N150" s="171"/>
      <c r="O150" s="171"/>
      <c r="P150" s="171"/>
      <c r="Q150" s="172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</row>
    <row r="151" ht="11.25" customHeight="1">
      <c r="A151" s="169"/>
      <c r="B151" s="76"/>
      <c r="C151" s="76"/>
      <c r="D151" s="76"/>
      <c r="E151" s="170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2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</row>
    <row r="152" ht="11.25" customHeight="1">
      <c r="A152" s="169"/>
      <c r="B152" s="76"/>
      <c r="C152" s="76"/>
      <c r="D152" s="76"/>
      <c r="E152" s="170"/>
      <c r="F152" s="171"/>
      <c r="G152" s="171"/>
      <c r="H152" s="171"/>
      <c r="I152" s="171"/>
      <c r="J152" s="171"/>
      <c r="K152" s="171"/>
      <c r="L152" s="171"/>
      <c r="M152" s="171"/>
      <c r="N152" s="171"/>
      <c r="O152" s="171"/>
      <c r="P152" s="171"/>
      <c r="Q152" s="172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</row>
    <row r="153" ht="11.25" customHeight="1">
      <c r="A153" s="169"/>
      <c r="B153" s="76"/>
      <c r="C153" s="76"/>
      <c r="D153" s="76"/>
      <c r="E153" s="170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2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</row>
    <row r="154" ht="11.25" customHeight="1">
      <c r="A154" s="169"/>
      <c r="B154" s="76"/>
      <c r="C154" s="76"/>
      <c r="D154" s="76"/>
      <c r="E154" s="170"/>
      <c r="F154" s="171"/>
      <c r="G154" s="171"/>
      <c r="H154" s="171"/>
      <c r="I154" s="171"/>
      <c r="J154" s="171"/>
      <c r="K154" s="171"/>
      <c r="L154" s="171"/>
      <c r="M154" s="171"/>
      <c r="N154" s="171"/>
      <c r="O154" s="171"/>
      <c r="P154" s="171"/>
      <c r="Q154" s="172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</row>
    <row r="155" ht="11.25" customHeight="1">
      <c r="A155" s="169"/>
      <c r="B155" s="76"/>
      <c r="C155" s="76"/>
      <c r="D155" s="76"/>
      <c r="E155" s="170"/>
      <c r="F155" s="171"/>
      <c r="G155" s="171"/>
      <c r="H155" s="171"/>
      <c r="I155" s="171"/>
      <c r="J155" s="171"/>
      <c r="K155" s="171"/>
      <c r="L155" s="171"/>
      <c r="M155" s="171"/>
      <c r="N155" s="171"/>
      <c r="O155" s="171"/>
      <c r="P155" s="171"/>
      <c r="Q155" s="172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</row>
    <row r="156" ht="11.25" customHeight="1">
      <c r="A156" s="169"/>
      <c r="B156" s="76"/>
      <c r="C156" s="76"/>
      <c r="D156" s="76"/>
      <c r="E156" s="170"/>
      <c r="F156" s="171"/>
      <c r="G156" s="171"/>
      <c r="H156" s="171"/>
      <c r="I156" s="171"/>
      <c r="J156" s="171"/>
      <c r="K156" s="171"/>
      <c r="L156" s="171"/>
      <c r="M156" s="171"/>
      <c r="N156" s="171"/>
      <c r="O156" s="171"/>
      <c r="P156" s="171"/>
      <c r="Q156" s="172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</row>
    <row r="157" ht="11.25" customHeight="1">
      <c r="A157" s="169"/>
      <c r="B157" s="76"/>
      <c r="C157" s="76"/>
      <c r="D157" s="76"/>
      <c r="E157" s="170"/>
      <c r="F157" s="171"/>
      <c r="G157" s="171"/>
      <c r="H157" s="171"/>
      <c r="I157" s="171"/>
      <c r="J157" s="171"/>
      <c r="K157" s="171"/>
      <c r="L157" s="171"/>
      <c r="M157" s="171"/>
      <c r="N157" s="171"/>
      <c r="O157" s="171"/>
      <c r="P157" s="171"/>
      <c r="Q157" s="172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</row>
    <row r="158" ht="11.25" customHeight="1">
      <c r="A158" s="169"/>
      <c r="B158" s="76"/>
      <c r="C158" s="76"/>
      <c r="D158" s="76"/>
      <c r="E158" s="170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71"/>
      <c r="Q158" s="172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</row>
    <row r="159" ht="11.25" customHeight="1">
      <c r="A159" s="169"/>
      <c r="B159" s="76"/>
      <c r="C159" s="76"/>
      <c r="D159" s="76"/>
      <c r="E159" s="170"/>
      <c r="F159" s="171"/>
      <c r="G159" s="171"/>
      <c r="H159" s="171"/>
      <c r="I159" s="171"/>
      <c r="J159" s="171"/>
      <c r="K159" s="171"/>
      <c r="L159" s="171"/>
      <c r="M159" s="171"/>
      <c r="N159" s="171"/>
      <c r="O159" s="171"/>
      <c r="P159" s="171"/>
      <c r="Q159" s="172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</row>
    <row r="160" ht="11.25" customHeight="1">
      <c r="A160" s="169"/>
      <c r="B160" s="76"/>
      <c r="C160" s="76"/>
      <c r="D160" s="76"/>
      <c r="E160" s="170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2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</row>
    <row r="161" ht="11.25" customHeight="1">
      <c r="A161" s="169"/>
      <c r="B161" s="76"/>
      <c r="C161" s="76"/>
      <c r="D161" s="76"/>
      <c r="E161" s="170"/>
      <c r="F161" s="171"/>
      <c r="G161" s="171"/>
      <c r="H161" s="171"/>
      <c r="I161" s="171"/>
      <c r="J161" s="171"/>
      <c r="K161" s="171"/>
      <c r="L161" s="171"/>
      <c r="M161" s="171"/>
      <c r="N161" s="171"/>
      <c r="O161" s="171"/>
      <c r="P161" s="171"/>
      <c r="Q161" s="172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</row>
    <row r="162" ht="11.25" customHeight="1">
      <c r="A162" s="169"/>
      <c r="B162" s="76"/>
      <c r="C162" s="76"/>
      <c r="D162" s="76"/>
      <c r="E162" s="170"/>
      <c r="F162" s="171"/>
      <c r="G162" s="171"/>
      <c r="H162" s="171"/>
      <c r="I162" s="171"/>
      <c r="J162" s="171"/>
      <c r="K162" s="171"/>
      <c r="L162" s="171"/>
      <c r="M162" s="171"/>
      <c r="N162" s="171"/>
      <c r="O162" s="171"/>
      <c r="P162" s="171"/>
      <c r="Q162" s="172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</row>
    <row r="163" ht="11.25" customHeight="1">
      <c r="A163" s="169"/>
      <c r="B163" s="76"/>
      <c r="C163" s="76"/>
      <c r="D163" s="76"/>
      <c r="E163" s="170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2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</row>
    <row r="164" ht="11.25" customHeight="1">
      <c r="A164" s="169"/>
      <c r="B164" s="76"/>
      <c r="C164" s="76"/>
      <c r="D164" s="76"/>
      <c r="E164" s="170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2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</row>
    <row r="165" ht="11.25" customHeight="1">
      <c r="A165" s="169"/>
      <c r="B165" s="76"/>
      <c r="C165" s="76"/>
      <c r="D165" s="76"/>
      <c r="E165" s="170"/>
      <c r="F165" s="171"/>
      <c r="G165" s="171"/>
      <c r="H165" s="171"/>
      <c r="I165" s="171"/>
      <c r="J165" s="171"/>
      <c r="K165" s="171"/>
      <c r="L165" s="171"/>
      <c r="M165" s="171"/>
      <c r="N165" s="171"/>
      <c r="O165" s="171"/>
      <c r="P165" s="171"/>
      <c r="Q165" s="172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</row>
    <row r="166" ht="11.25" customHeight="1">
      <c r="A166" s="169"/>
      <c r="B166" s="76"/>
      <c r="C166" s="76"/>
      <c r="D166" s="76"/>
      <c r="E166" s="170"/>
      <c r="F166" s="171"/>
      <c r="G166" s="171"/>
      <c r="H166" s="171"/>
      <c r="I166" s="171"/>
      <c r="J166" s="171"/>
      <c r="K166" s="171"/>
      <c r="L166" s="171"/>
      <c r="M166" s="171"/>
      <c r="N166" s="171"/>
      <c r="O166" s="171"/>
      <c r="P166" s="171"/>
      <c r="Q166" s="172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</row>
    <row r="167" ht="11.25" customHeight="1">
      <c r="A167" s="169"/>
      <c r="B167" s="76"/>
      <c r="C167" s="76"/>
      <c r="D167" s="76"/>
      <c r="E167" s="170"/>
      <c r="F167" s="171"/>
      <c r="G167" s="171"/>
      <c r="H167" s="171"/>
      <c r="I167" s="171"/>
      <c r="J167" s="171"/>
      <c r="K167" s="171"/>
      <c r="L167" s="171"/>
      <c r="M167" s="171"/>
      <c r="N167" s="171"/>
      <c r="O167" s="171"/>
      <c r="P167" s="171"/>
      <c r="Q167" s="172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</row>
    <row r="168" ht="11.25" customHeight="1">
      <c r="A168" s="169"/>
      <c r="B168" s="76"/>
      <c r="C168" s="76"/>
      <c r="D168" s="76"/>
      <c r="E168" s="170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2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</row>
    <row r="169" ht="11.25" customHeight="1">
      <c r="A169" s="169"/>
      <c r="B169" s="76"/>
      <c r="C169" s="76"/>
      <c r="D169" s="76"/>
      <c r="E169" s="170"/>
      <c r="F169" s="171"/>
      <c r="G169" s="171"/>
      <c r="H169" s="171"/>
      <c r="I169" s="171"/>
      <c r="J169" s="171"/>
      <c r="K169" s="171"/>
      <c r="L169" s="171"/>
      <c r="M169" s="171"/>
      <c r="N169" s="171"/>
      <c r="O169" s="171"/>
      <c r="P169" s="171"/>
      <c r="Q169" s="172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</row>
    <row r="170" ht="11.25" customHeight="1">
      <c r="A170" s="169"/>
      <c r="B170" s="76"/>
      <c r="C170" s="76"/>
      <c r="D170" s="76"/>
      <c r="E170" s="170"/>
      <c r="F170" s="171"/>
      <c r="G170" s="171"/>
      <c r="H170" s="171"/>
      <c r="I170" s="171"/>
      <c r="J170" s="171"/>
      <c r="K170" s="171"/>
      <c r="L170" s="171"/>
      <c r="M170" s="171"/>
      <c r="N170" s="171"/>
      <c r="O170" s="171"/>
      <c r="P170" s="171"/>
      <c r="Q170" s="172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</row>
    <row r="171" ht="11.25" customHeight="1">
      <c r="A171" s="169"/>
      <c r="B171" s="76"/>
      <c r="C171" s="76"/>
      <c r="D171" s="76"/>
      <c r="E171" s="170"/>
      <c r="F171" s="171"/>
      <c r="G171" s="171"/>
      <c r="H171" s="171"/>
      <c r="I171" s="171"/>
      <c r="J171" s="171"/>
      <c r="K171" s="171"/>
      <c r="L171" s="171"/>
      <c r="M171" s="171"/>
      <c r="N171" s="171"/>
      <c r="O171" s="171"/>
      <c r="P171" s="171"/>
      <c r="Q171" s="172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</row>
    <row r="172" ht="11.25" customHeight="1">
      <c r="A172" s="169"/>
      <c r="B172" s="76"/>
      <c r="C172" s="76"/>
      <c r="D172" s="76"/>
      <c r="E172" s="170"/>
      <c r="F172" s="171"/>
      <c r="G172" s="171"/>
      <c r="H172" s="171"/>
      <c r="I172" s="171"/>
      <c r="J172" s="171"/>
      <c r="K172" s="171"/>
      <c r="L172" s="171"/>
      <c r="M172" s="171"/>
      <c r="N172" s="171"/>
      <c r="O172" s="171"/>
      <c r="P172" s="171"/>
      <c r="Q172" s="172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</row>
    <row r="173" ht="11.25" customHeight="1">
      <c r="A173" s="169"/>
      <c r="B173" s="76"/>
      <c r="C173" s="76"/>
      <c r="D173" s="76"/>
      <c r="E173" s="170"/>
      <c r="F173" s="171"/>
      <c r="G173" s="171"/>
      <c r="H173" s="171"/>
      <c r="I173" s="171"/>
      <c r="J173" s="171"/>
      <c r="K173" s="171"/>
      <c r="L173" s="171"/>
      <c r="M173" s="171"/>
      <c r="N173" s="171"/>
      <c r="O173" s="171"/>
      <c r="P173" s="171"/>
      <c r="Q173" s="172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</row>
    <row r="174" ht="11.25" customHeight="1">
      <c r="A174" s="169"/>
      <c r="B174" s="76"/>
      <c r="C174" s="76"/>
      <c r="D174" s="76"/>
      <c r="E174" s="170"/>
      <c r="F174" s="171"/>
      <c r="G174" s="171"/>
      <c r="H174" s="171"/>
      <c r="I174" s="171"/>
      <c r="J174" s="171"/>
      <c r="K174" s="171"/>
      <c r="L174" s="171"/>
      <c r="M174" s="171"/>
      <c r="N174" s="171"/>
      <c r="O174" s="171"/>
      <c r="P174" s="171"/>
      <c r="Q174" s="172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</row>
    <row r="175" ht="11.25" customHeight="1">
      <c r="A175" s="169"/>
      <c r="B175" s="76"/>
      <c r="C175" s="76"/>
      <c r="D175" s="76"/>
      <c r="E175" s="170"/>
      <c r="F175" s="171"/>
      <c r="G175" s="171"/>
      <c r="H175" s="171"/>
      <c r="I175" s="171"/>
      <c r="J175" s="171"/>
      <c r="K175" s="171"/>
      <c r="L175" s="171"/>
      <c r="M175" s="171"/>
      <c r="N175" s="171"/>
      <c r="O175" s="171"/>
      <c r="P175" s="171"/>
      <c r="Q175" s="172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</row>
    <row r="176" ht="11.25" customHeight="1">
      <c r="A176" s="169"/>
      <c r="B176" s="76"/>
      <c r="C176" s="76"/>
      <c r="D176" s="76"/>
      <c r="E176" s="170"/>
      <c r="F176" s="171"/>
      <c r="G176" s="171"/>
      <c r="H176" s="171"/>
      <c r="I176" s="171"/>
      <c r="J176" s="171"/>
      <c r="K176" s="171"/>
      <c r="L176" s="171"/>
      <c r="M176" s="171"/>
      <c r="N176" s="171"/>
      <c r="O176" s="171"/>
      <c r="P176" s="171"/>
      <c r="Q176" s="172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</row>
    <row r="177" ht="11.25" customHeight="1">
      <c r="A177" s="169"/>
      <c r="B177" s="76"/>
      <c r="C177" s="76"/>
      <c r="D177" s="76"/>
      <c r="E177" s="170"/>
      <c r="F177" s="171"/>
      <c r="G177" s="171"/>
      <c r="H177" s="171"/>
      <c r="I177" s="171"/>
      <c r="J177" s="171"/>
      <c r="K177" s="171"/>
      <c r="L177" s="171"/>
      <c r="M177" s="171"/>
      <c r="N177" s="171"/>
      <c r="O177" s="171"/>
      <c r="P177" s="171"/>
      <c r="Q177" s="172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</row>
    <row r="178" ht="11.25" customHeight="1">
      <c r="A178" s="169"/>
      <c r="B178" s="76"/>
      <c r="C178" s="76"/>
      <c r="D178" s="76"/>
      <c r="E178" s="170"/>
      <c r="F178" s="171"/>
      <c r="G178" s="171"/>
      <c r="H178" s="171"/>
      <c r="I178" s="171"/>
      <c r="J178" s="171"/>
      <c r="K178" s="171"/>
      <c r="L178" s="171"/>
      <c r="M178" s="171"/>
      <c r="N178" s="171"/>
      <c r="O178" s="171"/>
      <c r="P178" s="171"/>
      <c r="Q178" s="172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</row>
    <row r="179" ht="11.25" customHeight="1">
      <c r="A179" s="169"/>
      <c r="B179" s="76"/>
      <c r="C179" s="76"/>
      <c r="D179" s="76"/>
      <c r="E179" s="170"/>
      <c r="F179" s="171"/>
      <c r="G179" s="171"/>
      <c r="H179" s="171"/>
      <c r="I179" s="171"/>
      <c r="J179" s="171"/>
      <c r="K179" s="171"/>
      <c r="L179" s="171"/>
      <c r="M179" s="171"/>
      <c r="N179" s="171"/>
      <c r="O179" s="171"/>
      <c r="P179" s="171"/>
      <c r="Q179" s="172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</row>
    <row r="180" ht="11.25" customHeight="1">
      <c r="A180" s="169"/>
      <c r="B180" s="76"/>
      <c r="C180" s="76"/>
      <c r="D180" s="76"/>
      <c r="E180" s="170"/>
      <c r="F180" s="171"/>
      <c r="G180" s="171"/>
      <c r="H180" s="171"/>
      <c r="I180" s="171"/>
      <c r="J180" s="171"/>
      <c r="K180" s="171"/>
      <c r="L180" s="171"/>
      <c r="M180" s="171"/>
      <c r="N180" s="171"/>
      <c r="O180" s="171"/>
      <c r="P180" s="171"/>
      <c r="Q180" s="172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</row>
    <row r="181" ht="11.25" customHeight="1">
      <c r="A181" s="169"/>
      <c r="B181" s="76"/>
      <c r="C181" s="76"/>
      <c r="D181" s="76"/>
      <c r="E181" s="170"/>
      <c r="F181" s="171"/>
      <c r="G181" s="171"/>
      <c r="H181" s="171"/>
      <c r="I181" s="171"/>
      <c r="J181" s="171"/>
      <c r="K181" s="171"/>
      <c r="L181" s="171"/>
      <c r="M181" s="171"/>
      <c r="N181" s="171"/>
      <c r="O181" s="171"/>
      <c r="P181" s="171"/>
      <c r="Q181" s="172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</row>
    <row r="182" ht="11.25" customHeight="1">
      <c r="A182" s="169"/>
      <c r="B182" s="76"/>
      <c r="C182" s="76"/>
      <c r="D182" s="76"/>
      <c r="E182" s="170"/>
      <c r="F182" s="171"/>
      <c r="G182" s="171"/>
      <c r="H182" s="171"/>
      <c r="I182" s="171"/>
      <c r="J182" s="171"/>
      <c r="K182" s="171"/>
      <c r="L182" s="171"/>
      <c r="M182" s="171"/>
      <c r="N182" s="171"/>
      <c r="O182" s="171"/>
      <c r="P182" s="171"/>
      <c r="Q182" s="172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</row>
    <row r="183" ht="11.25" customHeight="1">
      <c r="A183" s="169"/>
      <c r="B183" s="76"/>
      <c r="C183" s="76"/>
      <c r="D183" s="76"/>
      <c r="E183" s="170"/>
      <c r="F183" s="171"/>
      <c r="G183" s="171"/>
      <c r="H183" s="171"/>
      <c r="I183" s="171"/>
      <c r="J183" s="171"/>
      <c r="K183" s="171"/>
      <c r="L183" s="171"/>
      <c r="M183" s="171"/>
      <c r="N183" s="171"/>
      <c r="O183" s="171"/>
      <c r="P183" s="171"/>
      <c r="Q183" s="172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</row>
    <row r="184" ht="11.25" customHeight="1">
      <c r="A184" s="169"/>
      <c r="B184" s="76"/>
      <c r="C184" s="76"/>
      <c r="D184" s="76"/>
      <c r="E184" s="170"/>
      <c r="F184" s="171"/>
      <c r="G184" s="171"/>
      <c r="H184" s="171"/>
      <c r="I184" s="171"/>
      <c r="J184" s="171"/>
      <c r="K184" s="171"/>
      <c r="L184" s="171"/>
      <c r="M184" s="171"/>
      <c r="N184" s="171"/>
      <c r="O184" s="171"/>
      <c r="P184" s="171"/>
      <c r="Q184" s="172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</row>
    <row r="185" ht="11.25" customHeight="1">
      <c r="A185" s="169"/>
      <c r="B185" s="76"/>
      <c r="C185" s="76"/>
      <c r="D185" s="76"/>
      <c r="E185" s="170"/>
      <c r="F185" s="171"/>
      <c r="G185" s="171"/>
      <c r="H185" s="171"/>
      <c r="I185" s="171"/>
      <c r="J185" s="171"/>
      <c r="K185" s="171"/>
      <c r="L185" s="171"/>
      <c r="M185" s="171"/>
      <c r="N185" s="171"/>
      <c r="O185" s="171"/>
      <c r="P185" s="171"/>
      <c r="Q185" s="172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</row>
    <row r="186" ht="11.25" customHeight="1">
      <c r="A186" s="169"/>
      <c r="B186" s="76"/>
      <c r="C186" s="76"/>
      <c r="D186" s="76"/>
      <c r="E186" s="170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2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</row>
    <row r="187" ht="11.25" customHeight="1">
      <c r="A187" s="169"/>
      <c r="B187" s="76"/>
      <c r="C187" s="76"/>
      <c r="D187" s="76"/>
      <c r="E187" s="170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2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</row>
    <row r="188" ht="11.25" customHeight="1">
      <c r="A188" s="169"/>
      <c r="B188" s="76"/>
      <c r="C188" s="76"/>
      <c r="D188" s="76"/>
      <c r="E188" s="170"/>
      <c r="F188" s="171"/>
      <c r="G188" s="171"/>
      <c r="H188" s="171"/>
      <c r="I188" s="171"/>
      <c r="J188" s="171"/>
      <c r="K188" s="171"/>
      <c r="L188" s="171"/>
      <c r="M188" s="171"/>
      <c r="N188" s="171"/>
      <c r="O188" s="171"/>
      <c r="P188" s="171"/>
      <c r="Q188" s="172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</row>
    <row r="189" ht="11.25" customHeight="1">
      <c r="A189" s="169"/>
      <c r="B189" s="76"/>
      <c r="C189" s="76"/>
      <c r="D189" s="76"/>
      <c r="E189" s="170"/>
      <c r="F189" s="171"/>
      <c r="G189" s="171"/>
      <c r="H189" s="171"/>
      <c r="I189" s="171"/>
      <c r="J189" s="171"/>
      <c r="K189" s="171"/>
      <c r="L189" s="171"/>
      <c r="M189" s="171"/>
      <c r="N189" s="171"/>
      <c r="O189" s="171"/>
      <c r="P189" s="171"/>
      <c r="Q189" s="172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</row>
    <row r="190" ht="11.25" customHeight="1">
      <c r="A190" s="169"/>
      <c r="B190" s="76"/>
      <c r="C190" s="76"/>
      <c r="D190" s="76"/>
      <c r="E190" s="170"/>
      <c r="F190" s="171"/>
      <c r="G190" s="171"/>
      <c r="H190" s="171"/>
      <c r="I190" s="171"/>
      <c r="J190" s="171"/>
      <c r="K190" s="171"/>
      <c r="L190" s="171"/>
      <c r="M190" s="171"/>
      <c r="N190" s="171"/>
      <c r="O190" s="171"/>
      <c r="P190" s="171"/>
      <c r="Q190" s="172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</row>
    <row r="191" ht="11.25" customHeight="1">
      <c r="A191" s="169"/>
      <c r="B191" s="76"/>
      <c r="C191" s="76"/>
      <c r="D191" s="76"/>
      <c r="E191" s="170"/>
      <c r="F191" s="171"/>
      <c r="G191" s="171"/>
      <c r="H191" s="171"/>
      <c r="I191" s="171"/>
      <c r="J191" s="171"/>
      <c r="K191" s="171"/>
      <c r="L191" s="171"/>
      <c r="M191" s="171"/>
      <c r="N191" s="171"/>
      <c r="O191" s="171"/>
      <c r="P191" s="171"/>
      <c r="Q191" s="172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</row>
    <row r="192" ht="11.25" customHeight="1">
      <c r="A192" s="169"/>
      <c r="B192" s="76"/>
      <c r="C192" s="76"/>
      <c r="D192" s="76"/>
      <c r="E192" s="170"/>
      <c r="F192" s="171"/>
      <c r="G192" s="171"/>
      <c r="H192" s="171"/>
      <c r="I192" s="171"/>
      <c r="J192" s="171"/>
      <c r="K192" s="171"/>
      <c r="L192" s="171"/>
      <c r="M192" s="171"/>
      <c r="N192" s="171"/>
      <c r="O192" s="171"/>
      <c r="P192" s="171"/>
      <c r="Q192" s="172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</row>
    <row r="193" ht="11.25" customHeight="1">
      <c r="A193" s="169"/>
      <c r="B193" s="76"/>
      <c r="C193" s="76"/>
      <c r="D193" s="76"/>
      <c r="E193" s="170"/>
      <c r="F193" s="171"/>
      <c r="G193" s="171"/>
      <c r="H193" s="171"/>
      <c r="I193" s="171"/>
      <c r="J193" s="171"/>
      <c r="K193" s="171"/>
      <c r="L193" s="171"/>
      <c r="M193" s="171"/>
      <c r="N193" s="171"/>
      <c r="O193" s="171"/>
      <c r="P193" s="171"/>
      <c r="Q193" s="172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</row>
    <row r="194" ht="11.25" customHeight="1">
      <c r="A194" s="169"/>
      <c r="B194" s="76"/>
      <c r="C194" s="76"/>
      <c r="D194" s="76"/>
      <c r="E194" s="170"/>
      <c r="F194" s="171"/>
      <c r="G194" s="171"/>
      <c r="H194" s="171"/>
      <c r="I194" s="171"/>
      <c r="J194" s="171"/>
      <c r="K194" s="171"/>
      <c r="L194" s="171"/>
      <c r="M194" s="171"/>
      <c r="N194" s="171"/>
      <c r="O194" s="171"/>
      <c r="P194" s="171"/>
      <c r="Q194" s="172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</row>
    <row r="195" ht="11.25" customHeight="1">
      <c r="A195" s="169"/>
      <c r="B195" s="76"/>
      <c r="C195" s="76"/>
      <c r="D195" s="76"/>
      <c r="E195" s="170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2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</row>
    <row r="196" ht="11.25" customHeight="1">
      <c r="A196" s="169"/>
      <c r="B196" s="76"/>
      <c r="C196" s="76"/>
      <c r="D196" s="76"/>
      <c r="E196" s="170"/>
      <c r="F196" s="171"/>
      <c r="G196" s="171"/>
      <c r="H196" s="171"/>
      <c r="I196" s="171"/>
      <c r="J196" s="171"/>
      <c r="K196" s="171"/>
      <c r="L196" s="171"/>
      <c r="M196" s="171"/>
      <c r="N196" s="171"/>
      <c r="O196" s="171"/>
      <c r="P196" s="171"/>
      <c r="Q196" s="172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</row>
    <row r="197" ht="11.25" customHeight="1">
      <c r="A197" s="169"/>
      <c r="B197" s="76"/>
      <c r="C197" s="76"/>
      <c r="D197" s="76"/>
      <c r="E197" s="170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2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</row>
    <row r="198" ht="11.25" customHeight="1">
      <c r="A198" s="169"/>
      <c r="B198" s="76"/>
      <c r="C198" s="76"/>
      <c r="D198" s="76"/>
      <c r="E198" s="170"/>
      <c r="F198" s="171"/>
      <c r="G198" s="171"/>
      <c r="H198" s="171"/>
      <c r="I198" s="171"/>
      <c r="J198" s="171"/>
      <c r="K198" s="171"/>
      <c r="L198" s="171"/>
      <c r="M198" s="171"/>
      <c r="N198" s="171"/>
      <c r="O198" s="171"/>
      <c r="P198" s="171"/>
      <c r="Q198" s="172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</row>
    <row r="199" ht="11.25" customHeight="1">
      <c r="A199" s="169"/>
      <c r="B199" s="76"/>
      <c r="C199" s="76"/>
      <c r="D199" s="76"/>
      <c r="E199" s="170"/>
      <c r="F199" s="171"/>
      <c r="G199" s="171"/>
      <c r="H199" s="171"/>
      <c r="I199" s="171"/>
      <c r="J199" s="171"/>
      <c r="K199" s="171"/>
      <c r="L199" s="171"/>
      <c r="M199" s="171"/>
      <c r="N199" s="171"/>
      <c r="O199" s="171"/>
      <c r="P199" s="171"/>
      <c r="Q199" s="172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</row>
    <row r="200" ht="11.25" customHeight="1">
      <c r="A200" s="169"/>
      <c r="B200" s="76"/>
      <c r="C200" s="76"/>
      <c r="D200" s="76"/>
      <c r="E200" s="170"/>
      <c r="F200" s="171"/>
      <c r="G200" s="171"/>
      <c r="H200" s="171"/>
      <c r="I200" s="171"/>
      <c r="J200" s="171"/>
      <c r="K200" s="171"/>
      <c r="L200" s="171"/>
      <c r="M200" s="171"/>
      <c r="N200" s="171"/>
      <c r="O200" s="171"/>
      <c r="P200" s="171"/>
      <c r="Q200" s="172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</row>
    <row r="201" ht="11.25" customHeight="1">
      <c r="A201" s="169"/>
      <c r="B201" s="76"/>
      <c r="C201" s="76"/>
      <c r="D201" s="76"/>
      <c r="E201" s="170"/>
      <c r="F201" s="171"/>
      <c r="G201" s="171"/>
      <c r="H201" s="171"/>
      <c r="I201" s="171"/>
      <c r="J201" s="171"/>
      <c r="K201" s="171"/>
      <c r="L201" s="171"/>
      <c r="M201" s="171"/>
      <c r="N201" s="171"/>
      <c r="O201" s="171"/>
      <c r="P201" s="171"/>
      <c r="Q201" s="172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</row>
    <row r="202" ht="11.25" customHeight="1">
      <c r="A202" s="169"/>
      <c r="B202" s="76"/>
      <c r="C202" s="76"/>
      <c r="D202" s="76"/>
      <c r="E202" s="170"/>
      <c r="F202" s="171"/>
      <c r="G202" s="171"/>
      <c r="H202" s="171"/>
      <c r="I202" s="171"/>
      <c r="J202" s="171"/>
      <c r="K202" s="171"/>
      <c r="L202" s="171"/>
      <c r="M202" s="171"/>
      <c r="N202" s="171"/>
      <c r="O202" s="171"/>
      <c r="P202" s="171"/>
      <c r="Q202" s="172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</row>
    <row r="203" ht="11.25" customHeight="1">
      <c r="A203" s="169"/>
      <c r="B203" s="76"/>
      <c r="C203" s="76"/>
      <c r="D203" s="76"/>
      <c r="E203" s="170"/>
      <c r="F203" s="171"/>
      <c r="G203" s="171"/>
      <c r="H203" s="171"/>
      <c r="I203" s="171"/>
      <c r="J203" s="171"/>
      <c r="K203" s="171"/>
      <c r="L203" s="171"/>
      <c r="M203" s="171"/>
      <c r="N203" s="171"/>
      <c r="O203" s="171"/>
      <c r="P203" s="171"/>
      <c r="Q203" s="172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</row>
    <row r="204" ht="11.25" customHeight="1">
      <c r="A204" s="169"/>
      <c r="B204" s="76"/>
      <c r="C204" s="76"/>
      <c r="D204" s="76"/>
      <c r="E204" s="170"/>
      <c r="F204" s="171"/>
      <c r="G204" s="171"/>
      <c r="H204" s="171"/>
      <c r="I204" s="171"/>
      <c r="J204" s="171"/>
      <c r="K204" s="171"/>
      <c r="L204" s="171"/>
      <c r="M204" s="171"/>
      <c r="N204" s="171"/>
      <c r="O204" s="171"/>
      <c r="P204" s="171"/>
      <c r="Q204" s="172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</row>
    <row r="205" ht="11.25" customHeight="1">
      <c r="A205" s="169"/>
      <c r="B205" s="76"/>
      <c r="C205" s="76"/>
      <c r="D205" s="76"/>
      <c r="E205" s="170"/>
      <c r="F205" s="171"/>
      <c r="G205" s="171"/>
      <c r="H205" s="171"/>
      <c r="I205" s="171"/>
      <c r="J205" s="171"/>
      <c r="K205" s="171"/>
      <c r="L205" s="171"/>
      <c r="M205" s="171"/>
      <c r="N205" s="171"/>
      <c r="O205" s="171"/>
      <c r="P205" s="171"/>
      <c r="Q205" s="172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</row>
    <row r="206" ht="11.25" customHeight="1">
      <c r="A206" s="169"/>
      <c r="B206" s="76"/>
      <c r="C206" s="76"/>
      <c r="D206" s="76"/>
      <c r="E206" s="170"/>
      <c r="F206" s="171"/>
      <c r="G206" s="171"/>
      <c r="H206" s="171"/>
      <c r="I206" s="171"/>
      <c r="J206" s="171"/>
      <c r="K206" s="171"/>
      <c r="L206" s="171"/>
      <c r="M206" s="171"/>
      <c r="N206" s="171"/>
      <c r="O206" s="171"/>
      <c r="P206" s="171"/>
      <c r="Q206" s="172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</row>
    <row r="207" ht="11.25" customHeight="1">
      <c r="A207" s="169"/>
      <c r="B207" s="76"/>
      <c r="C207" s="76"/>
      <c r="D207" s="76"/>
      <c r="E207" s="170"/>
      <c r="F207" s="171"/>
      <c r="G207" s="171"/>
      <c r="H207" s="171"/>
      <c r="I207" s="171"/>
      <c r="J207" s="171"/>
      <c r="K207" s="171"/>
      <c r="L207" s="171"/>
      <c r="M207" s="171"/>
      <c r="N207" s="171"/>
      <c r="O207" s="171"/>
      <c r="P207" s="171"/>
      <c r="Q207" s="172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</row>
    <row r="208" ht="11.25" customHeight="1">
      <c r="A208" s="169"/>
      <c r="B208" s="76"/>
      <c r="C208" s="76"/>
      <c r="D208" s="76"/>
      <c r="E208" s="170"/>
      <c r="F208" s="171"/>
      <c r="G208" s="171"/>
      <c r="H208" s="171"/>
      <c r="I208" s="171"/>
      <c r="J208" s="171"/>
      <c r="K208" s="171"/>
      <c r="L208" s="171"/>
      <c r="M208" s="171"/>
      <c r="N208" s="171"/>
      <c r="O208" s="171"/>
      <c r="P208" s="171"/>
      <c r="Q208" s="172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</row>
    <row r="209" ht="11.25" customHeight="1">
      <c r="A209" s="169"/>
      <c r="B209" s="76"/>
      <c r="C209" s="76"/>
      <c r="D209" s="76"/>
      <c r="E209" s="170"/>
      <c r="F209" s="171"/>
      <c r="G209" s="171"/>
      <c r="H209" s="171"/>
      <c r="I209" s="171"/>
      <c r="J209" s="171"/>
      <c r="K209" s="171"/>
      <c r="L209" s="171"/>
      <c r="M209" s="171"/>
      <c r="N209" s="171"/>
      <c r="O209" s="171"/>
      <c r="P209" s="171"/>
      <c r="Q209" s="172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</row>
    <row r="210" ht="11.25" customHeight="1">
      <c r="A210" s="169"/>
      <c r="B210" s="76"/>
      <c r="C210" s="76"/>
      <c r="D210" s="76"/>
      <c r="E210" s="170"/>
      <c r="F210" s="171"/>
      <c r="G210" s="171"/>
      <c r="H210" s="171"/>
      <c r="I210" s="171"/>
      <c r="J210" s="171"/>
      <c r="K210" s="171"/>
      <c r="L210" s="171"/>
      <c r="M210" s="171"/>
      <c r="N210" s="171"/>
      <c r="O210" s="171"/>
      <c r="P210" s="171"/>
      <c r="Q210" s="172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</row>
    <row r="211" ht="11.25" customHeight="1">
      <c r="A211" s="169"/>
      <c r="B211" s="76"/>
      <c r="C211" s="76"/>
      <c r="D211" s="76"/>
      <c r="E211" s="170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2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</row>
    <row r="212" ht="11.25" customHeight="1">
      <c r="A212" s="169"/>
      <c r="B212" s="76"/>
      <c r="C212" s="76"/>
      <c r="D212" s="76"/>
      <c r="E212" s="170"/>
      <c r="F212" s="171"/>
      <c r="G212" s="171"/>
      <c r="H212" s="171"/>
      <c r="I212" s="171"/>
      <c r="J212" s="171"/>
      <c r="K212" s="171"/>
      <c r="L212" s="171"/>
      <c r="M212" s="171"/>
      <c r="N212" s="171"/>
      <c r="O212" s="171"/>
      <c r="P212" s="171"/>
      <c r="Q212" s="172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</row>
    <row r="213" ht="11.25" customHeight="1">
      <c r="A213" s="169"/>
      <c r="B213" s="76"/>
      <c r="C213" s="76"/>
      <c r="D213" s="76"/>
      <c r="E213" s="170"/>
      <c r="F213" s="171"/>
      <c r="G213" s="171"/>
      <c r="H213" s="171"/>
      <c r="I213" s="171"/>
      <c r="J213" s="171"/>
      <c r="K213" s="171"/>
      <c r="L213" s="171"/>
      <c r="M213" s="171"/>
      <c r="N213" s="171"/>
      <c r="O213" s="171"/>
      <c r="P213" s="171"/>
      <c r="Q213" s="172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</row>
    <row r="214" ht="11.25" customHeight="1">
      <c r="A214" s="169"/>
      <c r="B214" s="76"/>
      <c r="C214" s="76"/>
      <c r="D214" s="76"/>
      <c r="E214" s="170"/>
      <c r="F214" s="171"/>
      <c r="G214" s="171"/>
      <c r="H214" s="171"/>
      <c r="I214" s="171"/>
      <c r="J214" s="171"/>
      <c r="K214" s="171"/>
      <c r="L214" s="171"/>
      <c r="M214" s="171"/>
      <c r="N214" s="171"/>
      <c r="O214" s="171"/>
      <c r="P214" s="171"/>
      <c r="Q214" s="172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</row>
    <row r="215" ht="11.25" customHeight="1">
      <c r="A215" s="169"/>
      <c r="B215" s="76"/>
      <c r="C215" s="76"/>
      <c r="D215" s="76"/>
      <c r="E215" s="170"/>
      <c r="F215" s="171"/>
      <c r="G215" s="171"/>
      <c r="H215" s="171"/>
      <c r="I215" s="171"/>
      <c r="J215" s="171"/>
      <c r="K215" s="171"/>
      <c r="L215" s="171"/>
      <c r="M215" s="171"/>
      <c r="N215" s="171"/>
      <c r="O215" s="171"/>
      <c r="P215" s="171"/>
      <c r="Q215" s="172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</row>
    <row r="216" ht="11.25" customHeight="1">
      <c r="A216" s="169"/>
      <c r="B216" s="76"/>
      <c r="C216" s="76"/>
      <c r="D216" s="76"/>
      <c r="E216" s="170"/>
      <c r="F216" s="171"/>
      <c r="G216" s="171"/>
      <c r="H216" s="171"/>
      <c r="I216" s="171"/>
      <c r="J216" s="171"/>
      <c r="K216" s="171"/>
      <c r="L216" s="171"/>
      <c r="M216" s="171"/>
      <c r="N216" s="171"/>
      <c r="O216" s="171"/>
      <c r="P216" s="171"/>
      <c r="Q216" s="172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</row>
    <row r="217" ht="11.25" customHeight="1">
      <c r="A217" s="169"/>
      <c r="B217" s="76"/>
      <c r="C217" s="76"/>
      <c r="D217" s="76"/>
      <c r="E217" s="170"/>
      <c r="F217" s="171"/>
      <c r="G217" s="171"/>
      <c r="H217" s="171"/>
      <c r="I217" s="171"/>
      <c r="J217" s="171"/>
      <c r="K217" s="171"/>
      <c r="L217" s="171"/>
      <c r="M217" s="171"/>
      <c r="N217" s="171"/>
      <c r="O217" s="171"/>
      <c r="P217" s="171"/>
      <c r="Q217" s="172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</row>
    <row r="218" ht="11.25" customHeight="1">
      <c r="A218" s="169"/>
      <c r="B218" s="76"/>
      <c r="C218" s="76"/>
      <c r="D218" s="76"/>
      <c r="E218" s="170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2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</row>
    <row r="219" ht="11.25" customHeight="1">
      <c r="A219" s="169"/>
      <c r="B219" s="76"/>
      <c r="C219" s="76"/>
      <c r="D219" s="76"/>
      <c r="E219" s="170"/>
      <c r="F219" s="171"/>
      <c r="G219" s="171"/>
      <c r="H219" s="171"/>
      <c r="I219" s="171"/>
      <c r="J219" s="171"/>
      <c r="K219" s="171"/>
      <c r="L219" s="171"/>
      <c r="M219" s="171"/>
      <c r="N219" s="171"/>
      <c r="O219" s="171"/>
      <c r="P219" s="171"/>
      <c r="Q219" s="172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</row>
    <row r="220" ht="11.25" customHeight="1">
      <c r="A220" s="169"/>
      <c r="B220" s="76"/>
      <c r="C220" s="76"/>
      <c r="D220" s="76"/>
      <c r="E220" s="170"/>
      <c r="F220" s="171"/>
      <c r="G220" s="171"/>
      <c r="H220" s="171"/>
      <c r="I220" s="171"/>
      <c r="J220" s="171"/>
      <c r="K220" s="171"/>
      <c r="L220" s="171"/>
      <c r="M220" s="171"/>
      <c r="N220" s="171"/>
      <c r="O220" s="171"/>
      <c r="P220" s="171"/>
      <c r="Q220" s="172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</row>
    <row r="221" ht="11.25" customHeight="1">
      <c r="A221" s="169"/>
      <c r="B221" s="76"/>
      <c r="C221" s="76"/>
      <c r="D221" s="76"/>
      <c r="E221" s="170"/>
      <c r="F221" s="171"/>
      <c r="G221" s="171"/>
      <c r="H221" s="171"/>
      <c r="I221" s="171"/>
      <c r="J221" s="171"/>
      <c r="K221" s="171"/>
      <c r="L221" s="171"/>
      <c r="M221" s="171"/>
      <c r="N221" s="171"/>
      <c r="O221" s="171"/>
      <c r="P221" s="171"/>
      <c r="Q221" s="172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</row>
    <row r="222" ht="11.25" customHeight="1">
      <c r="A222" s="169"/>
      <c r="B222" s="76"/>
      <c r="C222" s="76"/>
      <c r="D222" s="76"/>
      <c r="E222" s="170"/>
      <c r="F222" s="171"/>
      <c r="G222" s="171"/>
      <c r="H222" s="171"/>
      <c r="I222" s="171"/>
      <c r="J222" s="171"/>
      <c r="K222" s="171"/>
      <c r="L222" s="171"/>
      <c r="M222" s="171"/>
      <c r="N222" s="171"/>
      <c r="O222" s="171"/>
      <c r="P222" s="171"/>
      <c r="Q222" s="172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</row>
    <row r="223" ht="11.25" customHeight="1">
      <c r="A223" s="169"/>
      <c r="B223" s="76"/>
      <c r="C223" s="76"/>
      <c r="D223" s="76"/>
      <c r="E223" s="170"/>
      <c r="F223" s="171"/>
      <c r="G223" s="171"/>
      <c r="H223" s="171"/>
      <c r="I223" s="171"/>
      <c r="J223" s="171"/>
      <c r="K223" s="171"/>
      <c r="L223" s="171"/>
      <c r="M223" s="171"/>
      <c r="N223" s="171"/>
      <c r="O223" s="171"/>
      <c r="P223" s="171"/>
      <c r="Q223" s="172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</row>
    <row r="224" ht="11.25" customHeight="1">
      <c r="A224" s="169"/>
      <c r="B224" s="76"/>
      <c r="C224" s="76"/>
      <c r="D224" s="76"/>
      <c r="E224" s="170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2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</row>
    <row r="225" ht="11.25" customHeight="1">
      <c r="A225" s="169"/>
      <c r="B225" s="76"/>
      <c r="C225" s="76"/>
      <c r="D225" s="76"/>
      <c r="E225" s="170"/>
      <c r="F225" s="171"/>
      <c r="G225" s="171"/>
      <c r="H225" s="171"/>
      <c r="I225" s="171"/>
      <c r="J225" s="171"/>
      <c r="K225" s="171"/>
      <c r="L225" s="171"/>
      <c r="M225" s="171"/>
      <c r="N225" s="171"/>
      <c r="O225" s="171"/>
      <c r="P225" s="171"/>
      <c r="Q225" s="172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</row>
    <row r="226" ht="11.25" customHeight="1">
      <c r="A226" s="169"/>
      <c r="B226" s="76"/>
      <c r="C226" s="76"/>
      <c r="D226" s="76"/>
      <c r="E226" s="170"/>
      <c r="F226" s="171"/>
      <c r="G226" s="171"/>
      <c r="H226" s="171"/>
      <c r="I226" s="171"/>
      <c r="J226" s="171"/>
      <c r="K226" s="171"/>
      <c r="L226" s="171"/>
      <c r="M226" s="171"/>
      <c r="N226" s="171"/>
      <c r="O226" s="171"/>
      <c r="P226" s="171"/>
      <c r="Q226" s="172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</row>
    <row r="227" ht="11.25" customHeight="1">
      <c r="A227" s="169"/>
      <c r="B227" s="76"/>
      <c r="C227" s="76"/>
      <c r="D227" s="76"/>
      <c r="E227" s="170"/>
      <c r="F227" s="171"/>
      <c r="G227" s="171"/>
      <c r="H227" s="171"/>
      <c r="I227" s="171"/>
      <c r="J227" s="171"/>
      <c r="K227" s="171"/>
      <c r="L227" s="171"/>
      <c r="M227" s="171"/>
      <c r="N227" s="171"/>
      <c r="O227" s="171"/>
      <c r="P227" s="171"/>
      <c r="Q227" s="172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</row>
    <row r="228" ht="11.25" customHeight="1">
      <c r="A228" s="169"/>
      <c r="B228" s="76"/>
      <c r="C228" s="76"/>
      <c r="D228" s="76"/>
      <c r="E228" s="170"/>
      <c r="F228" s="171"/>
      <c r="G228" s="171"/>
      <c r="H228" s="171"/>
      <c r="I228" s="171"/>
      <c r="J228" s="171"/>
      <c r="K228" s="171"/>
      <c r="L228" s="171"/>
      <c r="M228" s="171"/>
      <c r="N228" s="171"/>
      <c r="O228" s="171"/>
      <c r="P228" s="171"/>
      <c r="Q228" s="172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</row>
    <row r="229" ht="11.25" customHeight="1">
      <c r="A229" s="169"/>
      <c r="B229" s="76"/>
      <c r="C229" s="76"/>
      <c r="D229" s="76"/>
      <c r="E229" s="170"/>
      <c r="F229" s="171"/>
      <c r="G229" s="171"/>
      <c r="H229" s="171"/>
      <c r="I229" s="171"/>
      <c r="J229" s="171"/>
      <c r="K229" s="171"/>
      <c r="L229" s="171"/>
      <c r="M229" s="171"/>
      <c r="N229" s="171"/>
      <c r="O229" s="171"/>
      <c r="P229" s="171"/>
      <c r="Q229" s="172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</row>
    <row r="230" ht="11.25" customHeight="1">
      <c r="A230" s="169"/>
      <c r="B230" s="76"/>
      <c r="C230" s="76"/>
      <c r="D230" s="76"/>
      <c r="E230" s="170"/>
      <c r="F230" s="171"/>
      <c r="G230" s="171"/>
      <c r="H230" s="171"/>
      <c r="I230" s="171"/>
      <c r="J230" s="171"/>
      <c r="K230" s="171"/>
      <c r="L230" s="171"/>
      <c r="M230" s="171"/>
      <c r="N230" s="171"/>
      <c r="O230" s="171"/>
      <c r="P230" s="171"/>
      <c r="Q230" s="172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</row>
    <row r="231" ht="11.25" customHeight="1">
      <c r="A231" s="169"/>
      <c r="B231" s="76"/>
      <c r="C231" s="76"/>
      <c r="D231" s="76"/>
      <c r="E231" s="170"/>
      <c r="F231" s="171"/>
      <c r="G231" s="171"/>
      <c r="H231" s="171"/>
      <c r="I231" s="171"/>
      <c r="J231" s="171"/>
      <c r="K231" s="171"/>
      <c r="L231" s="171"/>
      <c r="M231" s="171"/>
      <c r="N231" s="171"/>
      <c r="O231" s="171"/>
      <c r="P231" s="171"/>
      <c r="Q231" s="172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</row>
    <row r="232" ht="11.25" customHeight="1">
      <c r="A232" s="169"/>
      <c r="B232" s="76"/>
      <c r="C232" s="76"/>
      <c r="D232" s="76"/>
      <c r="E232" s="170"/>
      <c r="F232" s="171"/>
      <c r="G232" s="171"/>
      <c r="H232" s="171"/>
      <c r="I232" s="171"/>
      <c r="J232" s="171"/>
      <c r="K232" s="171"/>
      <c r="L232" s="171"/>
      <c r="M232" s="171"/>
      <c r="N232" s="171"/>
      <c r="O232" s="171"/>
      <c r="P232" s="171"/>
      <c r="Q232" s="172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</row>
    <row r="233" ht="11.25" customHeight="1">
      <c r="A233" s="169"/>
      <c r="B233" s="76"/>
      <c r="C233" s="76"/>
      <c r="D233" s="76"/>
      <c r="E233" s="170"/>
      <c r="F233" s="171"/>
      <c r="G233" s="171"/>
      <c r="H233" s="171"/>
      <c r="I233" s="171"/>
      <c r="J233" s="171"/>
      <c r="K233" s="171"/>
      <c r="L233" s="171"/>
      <c r="M233" s="171"/>
      <c r="N233" s="171"/>
      <c r="O233" s="171"/>
      <c r="P233" s="171"/>
      <c r="Q233" s="172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</row>
    <row r="234" ht="11.25" customHeight="1">
      <c r="A234" s="169"/>
      <c r="B234" s="76"/>
      <c r="C234" s="76"/>
      <c r="D234" s="76"/>
      <c r="E234" s="170"/>
      <c r="F234" s="171"/>
      <c r="G234" s="171"/>
      <c r="H234" s="171"/>
      <c r="I234" s="171"/>
      <c r="J234" s="171"/>
      <c r="K234" s="171"/>
      <c r="L234" s="171"/>
      <c r="M234" s="171"/>
      <c r="N234" s="171"/>
      <c r="O234" s="171"/>
      <c r="P234" s="171"/>
      <c r="Q234" s="172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</row>
    <row r="235" ht="11.25" customHeight="1">
      <c r="A235" s="169"/>
      <c r="B235" s="76"/>
      <c r="C235" s="76"/>
      <c r="D235" s="76"/>
      <c r="E235" s="170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2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</row>
    <row r="236" ht="11.25" customHeight="1">
      <c r="A236" s="169"/>
      <c r="B236" s="76"/>
      <c r="C236" s="76"/>
      <c r="D236" s="76"/>
      <c r="E236" s="170"/>
      <c r="F236" s="171"/>
      <c r="G236" s="171"/>
      <c r="H236" s="171"/>
      <c r="I236" s="171"/>
      <c r="J236" s="171"/>
      <c r="K236" s="171"/>
      <c r="L236" s="171"/>
      <c r="M236" s="171"/>
      <c r="N236" s="171"/>
      <c r="O236" s="171"/>
      <c r="P236" s="171"/>
      <c r="Q236" s="172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</row>
    <row r="237" ht="11.25" customHeight="1">
      <c r="A237" s="169"/>
      <c r="B237" s="76"/>
      <c r="C237" s="76"/>
      <c r="D237" s="76"/>
      <c r="E237" s="170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2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</row>
    <row r="238" ht="11.25" customHeight="1">
      <c r="A238" s="169"/>
      <c r="B238" s="76"/>
      <c r="C238" s="76"/>
      <c r="D238" s="76"/>
      <c r="E238" s="170"/>
      <c r="F238" s="171"/>
      <c r="G238" s="171"/>
      <c r="H238" s="171"/>
      <c r="I238" s="171"/>
      <c r="J238" s="171"/>
      <c r="K238" s="171"/>
      <c r="L238" s="171"/>
      <c r="M238" s="171"/>
      <c r="N238" s="171"/>
      <c r="O238" s="171"/>
      <c r="P238" s="171"/>
      <c r="Q238" s="172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</row>
    <row r="239" ht="11.25" customHeight="1">
      <c r="A239" s="169"/>
      <c r="B239" s="76"/>
      <c r="C239" s="76"/>
      <c r="D239" s="76"/>
      <c r="E239" s="170"/>
      <c r="F239" s="171"/>
      <c r="G239" s="171"/>
      <c r="H239" s="171"/>
      <c r="I239" s="171"/>
      <c r="J239" s="171"/>
      <c r="K239" s="171"/>
      <c r="L239" s="171"/>
      <c r="M239" s="171"/>
      <c r="N239" s="171"/>
      <c r="O239" s="171"/>
      <c r="P239" s="171"/>
      <c r="Q239" s="172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</row>
    <row r="240" ht="11.25" customHeight="1">
      <c r="A240" s="169"/>
      <c r="B240" s="76"/>
      <c r="C240" s="76"/>
      <c r="D240" s="76"/>
      <c r="E240" s="170"/>
      <c r="F240" s="171"/>
      <c r="G240" s="171"/>
      <c r="H240" s="171"/>
      <c r="I240" s="171"/>
      <c r="J240" s="171"/>
      <c r="K240" s="171"/>
      <c r="L240" s="171"/>
      <c r="M240" s="171"/>
      <c r="N240" s="171"/>
      <c r="O240" s="171"/>
      <c r="P240" s="171"/>
      <c r="Q240" s="172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</row>
    <row r="241" ht="11.25" customHeight="1">
      <c r="A241" s="169"/>
      <c r="B241" s="76"/>
      <c r="C241" s="76"/>
      <c r="D241" s="76"/>
      <c r="E241" s="170"/>
      <c r="F241" s="171"/>
      <c r="G241" s="171"/>
      <c r="H241" s="171"/>
      <c r="I241" s="171"/>
      <c r="J241" s="171"/>
      <c r="K241" s="171"/>
      <c r="L241" s="171"/>
      <c r="M241" s="171"/>
      <c r="N241" s="171"/>
      <c r="O241" s="171"/>
      <c r="P241" s="171"/>
      <c r="Q241" s="172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</row>
    <row r="242" ht="11.25" customHeight="1">
      <c r="A242" s="169"/>
      <c r="B242" s="76"/>
      <c r="C242" s="76"/>
      <c r="D242" s="76"/>
      <c r="E242" s="170"/>
      <c r="F242" s="171"/>
      <c r="G242" s="171"/>
      <c r="H242" s="171"/>
      <c r="I242" s="171"/>
      <c r="J242" s="171"/>
      <c r="K242" s="171"/>
      <c r="L242" s="171"/>
      <c r="M242" s="171"/>
      <c r="N242" s="171"/>
      <c r="O242" s="171"/>
      <c r="P242" s="171"/>
      <c r="Q242" s="172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</row>
    <row r="243" ht="11.25" customHeight="1">
      <c r="A243" s="169"/>
      <c r="B243" s="76"/>
      <c r="C243" s="76"/>
      <c r="D243" s="76"/>
      <c r="E243" s="170"/>
      <c r="F243" s="171"/>
      <c r="G243" s="171"/>
      <c r="H243" s="171"/>
      <c r="I243" s="171"/>
      <c r="J243" s="171"/>
      <c r="K243" s="171"/>
      <c r="L243" s="171"/>
      <c r="M243" s="171"/>
      <c r="N243" s="171"/>
      <c r="O243" s="171"/>
      <c r="P243" s="171"/>
      <c r="Q243" s="172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</row>
    <row r="244" ht="11.25" customHeight="1">
      <c r="A244" s="169"/>
      <c r="B244" s="76"/>
      <c r="C244" s="76"/>
      <c r="D244" s="76"/>
      <c r="E244" s="170"/>
      <c r="F244" s="171"/>
      <c r="G244" s="171"/>
      <c r="H244" s="171"/>
      <c r="I244" s="171"/>
      <c r="J244" s="171"/>
      <c r="K244" s="171"/>
      <c r="L244" s="171"/>
      <c r="M244" s="171"/>
      <c r="N244" s="171"/>
      <c r="O244" s="171"/>
      <c r="P244" s="171"/>
      <c r="Q244" s="172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</row>
    <row r="245" ht="11.25" customHeight="1">
      <c r="A245" s="169"/>
      <c r="B245" s="76"/>
      <c r="C245" s="76"/>
      <c r="D245" s="76"/>
      <c r="E245" s="170"/>
      <c r="F245" s="171"/>
      <c r="G245" s="171"/>
      <c r="H245" s="171"/>
      <c r="I245" s="171"/>
      <c r="J245" s="171"/>
      <c r="K245" s="171"/>
      <c r="L245" s="171"/>
      <c r="M245" s="171"/>
      <c r="N245" s="171"/>
      <c r="O245" s="171"/>
      <c r="P245" s="171"/>
      <c r="Q245" s="172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</row>
    <row r="246" ht="11.25" customHeight="1">
      <c r="A246" s="169"/>
      <c r="B246" s="76"/>
      <c r="C246" s="76"/>
      <c r="D246" s="76"/>
      <c r="E246" s="170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2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</row>
    <row r="247" ht="11.25" customHeight="1">
      <c r="A247" s="169"/>
      <c r="B247" s="76"/>
      <c r="C247" s="76"/>
      <c r="D247" s="76"/>
      <c r="E247" s="170"/>
      <c r="F247" s="171"/>
      <c r="G247" s="171"/>
      <c r="H247" s="171"/>
      <c r="I247" s="171"/>
      <c r="J247" s="171"/>
      <c r="K247" s="171"/>
      <c r="L247" s="171"/>
      <c r="M247" s="171"/>
      <c r="N247" s="171"/>
      <c r="O247" s="171"/>
      <c r="P247" s="171"/>
      <c r="Q247" s="172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</row>
    <row r="248" ht="11.25" customHeight="1">
      <c r="A248" s="169"/>
      <c r="B248" s="76"/>
      <c r="C248" s="76"/>
      <c r="D248" s="76"/>
      <c r="E248" s="170"/>
      <c r="F248" s="171"/>
      <c r="G248" s="171"/>
      <c r="H248" s="171"/>
      <c r="I248" s="171"/>
      <c r="J248" s="171"/>
      <c r="K248" s="171"/>
      <c r="L248" s="171"/>
      <c r="M248" s="171"/>
      <c r="N248" s="171"/>
      <c r="O248" s="171"/>
      <c r="P248" s="171"/>
      <c r="Q248" s="172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</row>
    <row r="249" ht="11.25" customHeight="1">
      <c r="A249" s="169"/>
      <c r="B249" s="76"/>
      <c r="C249" s="76"/>
      <c r="D249" s="76"/>
      <c r="E249" s="170"/>
      <c r="F249" s="171"/>
      <c r="G249" s="171"/>
      <c r="H249" s="171"/>
      <c r="I249" s="171"/>
      <c r="J249" s="171"/>
      <c r="K249" s="171"/>
      <c r="L249" s="171"/>
      <c r="M249" s="171"/>
      <c r="N249" s="171"/>
      <c r="O249" s="171"/>
      <c r="P249" s="171"/>
      <c r="Q249" s="172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</row>
    <row r="250" ht="11.25" customHeight="1">
      <c r="A250" s="169"/>
      <c r="B250" s="76"/>
      <c r="C250" s="76"/>
      <c r="D250" s="76"/>
      <c r="E250" s="170"/>
      <c r="F250" s="171"/>
      <c r="G250" s="171"/>
      <c r="H250" s="171"/>
      <c r="I250" s="171"/>
      <c r="J250" s="171"/>
      <c r="K250" s="171"/>
      <c r="L250" s="171"/>
      <c r="M250" s="171"/>
      <c r="N250" s="171"/>
      <c r="O250" s="171"/>
      <c r="P250" s="171"/>
      <c r="Q250" s="172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</row>
    <row r="251" ht="11.25" customHeight="1">
      <c r="A251" s="169"/>
      <c r="B251" s="76"/>
      <c r="C251" s="76"/>
      <c r="D251" s="76"/>
      <c r="E251" s="170"/>
      <c r="F251" s="171"/>
      <c r="G251" s="171"/>
      <c r="H251" s="171"/>
      <c r="I251" s="171"/>
      <c r="J251" s="171"/>
      <c r="K251" s="171"/>
      <c r="L251" s="171"/>
      <c r="M251" s="171"/>
      <c r="N251" s="171"/>
      <c r="O251" s="171"/>
      <c r="P251" s="171"/>
      <c r="Q251" s="172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</row>
    <row r="252" ht="11.25" customHeight="1">
      <c r="A252" s="169"/>
      <c r="B252" s="76"/>
      <c r="C252" s="76"/>
      <c r="D252" s="76"/>
      <c r="E252" s="170"/>
      <c r="F252" s="171"/>
      <c r="G252" s="171"/>
      <c r="H252" s="171"/>
      <c r="I252" s="171"/>
      <c r="J252" s="171"/>
      <c r="K252" s="171"/>
      <c r="L252" s="171"/>
      <c r="M252" s="171"/>
      <c r="N252" s="171"/>
      <c r="O252" s="171"/>
      <c r="P252" s="171"/>
      <c r="Q252" s="172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</row>
    <row r="253" ht="11.25" customHeight="1">
      <c r="A253" s="169"/>
      <c r="B253" s="76"/>
      <c r="C253" s="76"/>
      <c r="D253" s="76"/>
      <c r="E253" s="170"/>
      <c r="F253" s="171"/>
      <c r="G253" s="171"/>
      <c r="H253" s="171"/>
      <c r="I253" s="171"/>
      <c r="J253" s="171"/>
      <c r="K253" s="171"/>
      <c r="L253" s="171"/>
      <c r="M253" s="171"/>
      <c r="N253" s="171"/>
      <c r="O253" s="171"/>
      <c r="P253" s="171"/>
      <c r="Q253" s="172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</row>
    <row r="254" ht="11.25" customHeight="1">
      <c r="A254" s="169"/>
      <c r="B254" s="76"/>
      <c r="C254" s="76"/>
      <c r="D254" s="76"/>
      <c r="E254" s="170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2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</row>
    <row r="255" ht="11.25" customHeight="1">
      <c r="A255" s="169"/>
      <c r="B255" s="76"/>
      <c r="C255" s="76"/>
      <c r="D255" s="76"/>
      <c r="E255" s="170"/>
      <c r="F255" s="171"/>
      <c r="G255" s="171"/>
      <c r="H255" s="171"/>
      <c r="I255" s="171"/>
      <c r="J255" s="171"/>
      <c r="K255" s="171"/>
      <c r="L255" s="171"/>
      <c r="M255" s="171"/>
      <c r="N255" s="171"/>
      <c r="O255" s="171"/>
      <c r="P255" s="171"/>
      <c r="Q255" s="172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</row>
    <row r="256" ht="11.25" customHeight="1">
      <c r="A256" s="169"/>
      <c r="B256" s="76"/>
      <c r="C256" s="76"/>
      <c r="D256" s="76"/>
      <c r="E256" s="170"/>
      <c r="F256" s="171"/>
      <c r="G256" s="171"/>
      <c r="H256" s="171"/>
      <c r="I256" s="171"/>
      <c r="J256" s="171"/>
      <c r="K256" s="171"/>
      <c r="L256" s="171"/>
      <c r="M256" s="171"/>
      <c r="N256" s="171"/>
      <c r="O256" s="171"/>
      <c r="P256" s="171"/>
      <c r="Q256" s="172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</row>
    <row r="257" ht="11.25" customHeight="1">
      <c r="A257" s="169"/>
      <c r="B257" s="76"/>
      <c r="C257" s="76"/>
      <c r="D257" s="76"/>
      <c r="E257" s="170"/>
      <c r="F257" s="171"/>
      <c r="G257" s="171"/>
      <c r="H257" s="171"/>
      <c r="I257" s="171"/>
      <c r="J257" s="171"/>
      <c r="K257" s="171"/>
      <c r="L257" s="171"/>
      <c r="M257" s="171"/>
      <c r="N257" s="171"/>
      <c r="O257" s="171"/>
      <c r="P257" s="171"/>
      <c r="Q257" s="172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</row>
    <row r="258" ht="11.25" customHeight="1">
      <c r="A258" s="169"/>
      <c r="B258" s="76"/>
      <c r="C258" s="76"/>
      <c r="D258" s="76"/>
      <c r="E258" s="170"/>
      <c r="F258" s="171"/>
      <c r="G258" s="171"/>
      <c r="H258" s="171"/>
      <c r="I258" s="171"/>
      <c r="J258" s="171"/>
      <c r="K258" s="171"/>
      <c r="L258" s="171"/>
      <c r="M258" s="171"/>
      <c r="N258" s="171"/>
      <c r="O258" s="171"/>
      <c r="P258" s="171"/>
      <c r="Q258" s="172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</row>
    <row r="259" ht="11.25" customHeight="1">
      <c r="A259" s="169"/>
      <c r="B259" s="76"/>
      <c r="C259" s="76"/>
      <c r="D259" s="76"/>
      <c r="E259" s="170"/>
      <c r="F259" s="171"/>
      <c r="G259" s="171"/>
      <c r="H259" s="171"/>
      <c r="I259" s="171"/>
      <c r="J259" s="171"/>
      <c r="K259" s="171"/>
      <c r="L259" s="171"/>
      <c r="M259" s="171"/>
      <c r="N259" s="171"/>
      <c r="O259" s="171"/>
      <c r="P259" s="171"/>
      <c r="Q259" s="172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</row>
    <row r="260" ht="11.25" customHeight="1">
      <c r="A260" s="169"/>
      <c r="B260" s="76"/>
      <c r="C260" s="76"/>
      <c r="D260" s="76"/>
      <c r="E260" s="170"/>
      <c r="F260" s="171"/>
      <c r="G260" s="171"/>
      <c r="H260" s="171"/>
      <c r="I260" s="171"/>
      <c r="J260" s="171"/>
      <c r="K260" s="171"/>
      <c r="L260" s="171"/>
      <c r="M260" s="171"/>
      <c r="N260" s="171"/>
      <c r="O260" s="171"/>
      <c r="P260" s="171"/>
      <c r="Q260" s="172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</row>
    <row r="261" ht="11.25" customHeight="1">
      <c r="A261" s="169"/>
      <c r="B261" s="76"/>
      <c r="C261" s="76"/>
      <c r="D261" s="76"/>
      <c r="E261" s="170"/>
      <c r="F261" s="171"/>
      <c r="G261" s="171"/>
      <c r="H261" s="171"/>
      <c r="I261" s="171"/>
      <c r="J261" s="171"/>
      <c r="K261" s="171"/>
      <c r="L261" s="171"/>
      <c r="M261" s="171"/>
      <c r="N261" s="171"/>
      <c r="O261" s="171"/>
      <c r="P261" s="171"/>
      <c r="Q261" s="172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</row>
    <row r="262" ht="11.25" customHeight="1">
      <c r="A262" s="169"/>
      <c r="B262" s="76"/>
      <c r="C262" s="76"/>
      <c r="D262" s="76"/>
      <c r="E262" s="170"/>
      <c r="F262" s="171"/>
      <c r="G262" s="171"/>
      <c r="H262" s="171"/>
      <c r="I262" s="171"/>
      <c r="J262" s="171"/>
      <c r="K262" s="171"/>
      <c r="L262" s="171"/>
      <c r="M262" s="171"/>
      <c r="N262" s="171"/>
      <c r="O262" s="171"/>
      <c r="P262" s="171"/>
      <c r="Q262" s="172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</row>
    <row r="263" ht="11.25" customHeight="1">
      <c r="A263" s="169"/>
      <c r="B263" s="76"/>
      <c r="C263" s="76"/>
      <c r="D263" s="76"/>
      <c r="E263" s="170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2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</row>
    <row r="264" ht="11.25" customHeight="1">
      <c r="A264" s="169"/>
      <c r="B264" s="76"/>
      <c r="C264" s="76"/>
      <c r="D264" s="76"/>
      <c r="E264" s="170"/>
      <c r="F264" s="171"/>
      <c r="G264" s="171"/>
      <c r="H264" s="171"/>
      <c r="I264" s="171"/>
      <c r="J264" s="171"/>
      <c r="K264" s="171"/>
      <c r="L264" s="171"/>
      <c r="M264" s="171"/>
      <c r="N264" s="171"/>
      <c r="O264" s="171"/>
      <c r="P264" s="171"/>
      <c r="Q264" s="172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</row>
    <row r="265" ht="11.25" customHeight="1">
      <c r="A265" s="169"/>
      <c r="B265" s="76"/>
      <c r="C265" s="76"/>
      <c r="D265" s="76"/>
      <c r="E265" s="170"/>
      <c r="F265" s="171"/>
      <c r="G265" s="171"/>
      <c r="H265" s="171"/>
      <c r="I265" s="171"/>
      <c r="J265" s="171"/>
      <c r="K265" s="171"/>
      <c r="L265" s="171"/>
      <c r="M265" s="171"/>
      <c r="N265" s="171"/>
      <c r="O265" s="171"/>
      <c r="P265" s="171"/>
      <c r="Q265" s="172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</row>
    <row r="266" ht="11.25" customHeight="1">
      <c r="A266" s="169"/>
      <c r="B266" s="76"/>
      <c r="C266" s="76"/>
      <c r="D266" s="76"/>
      <c r="E266" s="170"/>
      <c r="F266" s="171"/>
      <c r="G266" s="171"/>
      <c r="H266" s="171"/>
      <c r="I266" s="171"/>
      <c r="J266" s="171"/>
      <c r="K266" s="171"/>
      <c r="L266" s="171"/>
      <c r="M266" s="171"/>
      <c r="N266" s="171"/>
      <c r="O266" s="171"/>
      <c r="P266" s="171"/>
      <c r="Q266" s="172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</row>
    <row r="267" ht="11.25" customHeight="1">
      <c r="A267" s="169"/>
      <c r="B267" s="76"/>
      <c r="C267" s="76"/>
      <c r="D267" s="76"/>
      <c r="E267" s="170"/>
      <c r="F267" s="171"/>
      <c r="G267" s="171"/>
      <c r="H267" s="171"/>
      <c r="I267" s="171"/>
      <c r="J267" s="171"/>
      <c r="K267" s="171"/>
      <c r="L267" s="171"/>
      <c r="M267" s="171"/>
      <c r="N267" s="171"/>
      <c r="O267" s="171"/>
      <c r="P267" s="171"/>
      <c r="Q267" s="172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</row>
    <row r="268" ht="11.25" customHeight="1">
      <c r="A268" s="169"/>
      <c r="B268" s="76"/>
      <c r="C268" s="76"/>
      <c r="D268" s="76"/>
      <c r="E268" s="170"/>
      <c r="F268" s="171"/>
      <c r="G268" s="171"/>
      <c r="H268" s="171"/>
      <c r="I268" s="171"/>
      <c r="J268" s="171"/>
      <c r="K268" s="171"/>
      <c r="L268" s="171"/>
      <c r="M268" s="171"/>
      <c r="N268" s="171"/>
      <c r="O268" s="171"/>
      <c r="P268" s="171"/>
      <c r="Q268" s="172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</row>
    <row r="269" ht="11.25" customHeight="1">
      <c r="A269" s="169"/>
      <c r="B269" s="76"/>
      <c r="C269" s="76"/>
      <c r="D269" s="76"/>
      <c r="E269" s="170"/>
      <c r="F269" s="171"/>
      <c r="G269" s="171"/>
      <c r="H269" s="171"/>
      <c r="I269" s="171"/>
      <c r="J269" s="171"/>
      <c r="K269" s="171"/>
      <c r="L269" s="171"/>
      <c r="M269" s="171"/>
      <c r="N269" s="171"/>
      <c r="O269" s="171"/>
      <c r="P269" s="171"/>
      <c r="Q269" s="172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</row>
    <row r="270" ht="11.25" customHeight="1">
      <c r="A270" s="169"/>
      <c r="B270" s="76"/>
      <c r="C270" s="76"/>
      <c r="D270" s="76"/>
      <c r="E270" s="170"/>
      <c r="F270" s="171"/>
      <c r="G270" s="171"/>
      <c r="H270" s="171"/>
      <c r="I270" s="171"/>
      <c r="J270" s="171"/>
      <c r="K270" s="171"/>
      <c r="L270" s="171"/>
      <c r="M270" s="171"/>
      <c r="N270" s="171"/>
      <c r="O270" s="171"/>
      <c r="P270" s="171"/>
      <c r="Q270" s="172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</row>
    <row r="271" ht="11.25" customHeight="1">
      <c r="A271" s="169"/>
      <c r="B271" s="76"/>
      <c r="C271" s="76"/>
      <c r="D271" s="76"/>
      <c r="E271" s="170"/>
      <c r="F271" s="171"/>
      <c r="G271" s="171"/>
      <c r="H271" s="171"/>
      <c r="I271" s="171"/>
      <c r="J271" s="171"/>
      <c r="K271" s="171"/>
      <c r="L271" s="171"/>
      <c r="M271" s="171"/>
      <c r="N271" s="171"/>
      <c r="O271" s="171"/>
      <c r="P271" s="171"/>
      <c r="Q271" s="172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</row>
    <row r="272" ht="15.75" customHeight="1"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</row>
    <row r="273" ht="15.75" customHeight="1"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</row>
    <row r="274" ht="15.75" customHeight="1"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</row>
    <row r="275" ht="15.75" customHeight="1"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</row>
    <row r="276" ht="15.75" customHeight="1"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</row>
    <row r="277" ht="15.75" customHeight="1"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</row>
    <row r="278" ht="15.75" customHeight="1"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</row>
    <row r="279" ht="15.75" customHeight="1"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</row>
    <row r="280" ht="15.75" customHeight="1"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</row>
    <row r="281" ht="15.75" customHeight="1"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</row>
    <row r="282" ht="15.75" customHeight="1"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</row>
    <row r="283" ht="15.75" customHeight="1"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</row>
    <row r="284" ht="15.75" customHeight="1"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</row>
    <row r="285" ht="15.75" customHeight="1"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</row>
    <row r="286" ht="15.75" customHeight="1"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</row>
    <row r="287" ht="15.75" customHeight="1"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</row>
    <row r="288" ht="15.75" customHeight="1"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</row>
    <row r="289" ht="15.75" customHeight="1"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</row>
    <row r="290" ht="15.75" customHeight="1"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</row>
    <row r="291" ht="15.75" customHeight="1"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</row>
    <row r="292" ht="15.75" customHeight="1"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</row>
    <row r="293" ht="15.75" customHeight="1"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</row>
    <row r="294" ht="15.75" customHeight="1"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</row>
    <row r="295" ht="15.75" customHeight="1"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</row>
    <row r="296" ht="15.75" customHeight="1"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</row>
    <row r="297" ht="15.75" customHeight="1"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</row>
    <row r="298" ht="15.75" customHeight="1"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</row>
    <row r="299" ht="15.75" customHeight="1"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</row>
    <row r="300" ht="15.75" customHeight="1"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</row>
    <row r="301" ht="15.75" customHeight="1"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</row>
    <row r="302" ht="15.75" customHeight="1"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</row>
    <row r="303" ht="15.75" customHeight="1"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</row>
    <row r="304" ht="15.75" customHeight="1"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</row>
    <row r="305" ht="15.75" customHeight="1"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</row>
    <row r="306" ht="15.75" customHeight="1"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</row>
    <row r="307" ht="15.75" customHeight="1"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</row>
    <row r="308" ht="15.75" customHeight="1"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</row>
    <row r="309" ht="15.75" customHeight="1"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</row>
    <row r="310" ht="15.75" customHeight="1"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</row>
    <row r="311" ht="15.75" customHeight="1"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</row>
    <row r="312" ht="15.75" customHeight="1"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</row>
    <row r="313" ht="15.75" customHeight="1"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</row>
    <row r="314" ht="15.75" customHeight="1"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</row>
    <row r="315" ht="15.75" customHeight="1"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</row>
    <row r="316" ht="15.75" customHeight="1"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</row>
    <row r="317" ht="15.75" customHeight="1"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</row>
    <row r="318" ht="15.75" customHeight="1"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</row>
    <row r="319" ht="15.75" customHeight="1"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</row>
    <row r="320" ht="15.75" customHeight="1"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</row>
    <row r="321" ht="15.75" customHeight="1"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</row>
    <row r="322" ht="15.75" customHeight="1"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</row>
    <row r="323" ht="15.75" customHeight="1"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</row>
    <row r="324" ht="15.75" customHeight="1"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</row>
    <row r="325" ht="15.75" customHeight="1"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</row>
    <row r="326" ht="15.75" customHeight="1"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</row>
    <row r="327" ht="15.75" customHeight="1"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</row>
    <row r="328" ht="15.75" customHeight="1"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</row>
    <row r="329" ht="15.75" customHeight="1"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</row>
    <row r="330" ht="15.75" customHeight="1"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</row>
    <row r="331" ht="15.75" customHeight="1"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</row>
    <row r="332" ht="15.75" customHeight="1"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</row>
    <row r="333" ht="15.75" customHeight="1"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</row>
    <row r="334" ht="15.75" customHeight="1"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</row>
    <row r="335" ht="15.75" customHeight="1"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</row>
    <row r="336" ht="15.75" customHeight="1"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</row>
    <row r="337" ht="15.75" customHeight="1"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</row>
    <row r="338" ht="15.75" customHeight="1"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</row>
    <row r="339" ht="15.75" customHeight="1"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</row>
    <row r="340" ht="15.75" customHeight="1"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</row>
    <row r="341" ht="15.75" customHeight="1"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</row>
    <row r="342" ht="15.75" customHeight="1"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</row>
    <row r="343" ht="15.75" customHeight="1"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</row>
    <row r="344" ht="15.75" customHeight="1"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</row>
    <row r="345" ht="15.75" customHeight="1"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</row>
    <row r="346" ht="15.75" customHeight="1"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</row>
    <row r="347" ht="15.75" customHeight="1"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</row>
    <row r="348" ht="15.75" customHeight="1"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</row>
    <row r="349" ht="15.75" customHeight="1"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</row>
    <row r="350" ht="15.75" customHeight="1"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</row>
    <row r="351" ht="15.75" customHeight="1"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</row>
    <row r="352" ht="15.75" customHeight="1"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</row>
    <row r="353" ht="15.75" customHeight="1"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</row>
    <row r="354" ht="15.75" customHeight="1"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</row>
    <row r="355" ht="15.75" customHeight="1"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</row>
    <row r="356" ht="15.75" customHeight="1"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</row>
    <row r="357" ht="15.75" customHeight="1"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</row>
    <row r="358" ht="15.75" customHeight="1"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</row>
    <row r="359" ht="15.75" customHeight="1"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</row>
    <row r="360" ht="15.75" customHeight="1"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</row>
    <row r="361" ht="15.75" customHeight="1"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</row>
    <row r="362" ht="15.75" customHeight="1"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</row>
    <row r="363" ht="15.75" customHeight="1"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</row>
    <row r="364" ht="15.75" customHeight="1"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</row>
    <row r="365" ht="15.75" customHeight="1"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</row>
    <row r="366" ht="15.75" customHeight="1"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</row>
    <row r="367" ht="15.75" customHeight="1"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</row>
    <row r="368" ht="15.75" customHeight="1"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</row>
    <row r="369" ht="15.75" customHeight="1"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</row>
    <row r="370" ht="15.75" customHeight="1"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</row>
    <row r="371" ht="15.75" customHeight="1"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</row>
    <row r="372" ht="15.75" customHeight="1"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</row>
    <row r="373" ht="15.75" customHeight="1"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</row>
    <row r="374" ht="15.75" customHeight="1"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</row>
    <row r="375" ht="15.75" customHeight="1"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</row>
    <row r="376" ht="15.75" customHeight="1"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</row>
    <row r="377" ht="15.75" customHeight="1"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</row>
    <row r="378" ht="15.75" customHeight="1"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</row>
    <row r="379" ht="15.75" customHeight="1"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</row>
    <row r="380" ht="15.75" customHeight="1"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</row>
    <row r="381" ht="15.75" customHeight="1"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</row>
    <row r="382" ht="15.75" customHeight="1"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</row>
    <row r="383" ht="15.75" customHeight="1"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</row>
    <row r="384" ht="15.75" customHeight="1"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</row>
    <row r="385" ht="15.75" customHeight="1"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</row>
    <row r="386" ht="15.75" customHeight="1"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</row>
    <row r="387" ht="15.75" customHeight="1"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</row>
    <row r="388" ht="15.75" customHeight="1"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</row>
    <row r="389" ht="15.75" customHeight="1"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</row>
    <row r="390" ht="15.75" customHeight="1"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</row>
    <row r="391" ht="15.75" customHeight="1"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</row>
    <row r="392" ht="15.75" customHeight="1"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</row>
    <row r="393" ht="15.75" customHeight="1"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</row>
    <row r="394" ht="15.75" customHeight="1"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</row>
    <row r="395" ht="15.75" customHeight="1"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</row>
    <row r="396" ht="15.75" customHeight="1"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</row>
    <row r="397" ht="15.75" customHeight="1"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</row>
    <row r="398" ht="15.75" customHeight="1"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</row>
    <row r="399" ht="15.75" customHeight="1"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</row>
    <row r="400" ht="15.75" customHeight="1"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</row>
    <row r="401" ht="15.75" customHeight="1"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</row>
    <row r="402" ht="15.75" customHeight="1"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</row>
    <row r="403" ht="15.75" customHeight="1"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</row>
    <row r="404" ht="15.75" customHeight="1"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</row>
    <row r="405" ht="15.75" customHeight="1"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</row>
    <row r="406" ht="15.75" customHeight="1"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</row>
    <row r="407" ht="15.75" customHeight="1"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</row>
    <row r="408" ht="15.75" customHeight="1"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</row>
    <row r="409" ht="15.75" customHeight="1"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</row>
    <row r="410" ht="15.75" customHeight="1"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</row>
    <row r="411" ht="15.75" customHeight="1"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</row>
    <row r="412" ht="15.75" customHeight="1"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</row>
    <row r="413" ht="15.75" customHeight="1"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</row>
    <row r="414" ht="15.75" customHeight="1"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</row>
    <row r="415" ht="15.75" customHeight="1"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</row>
    <row r="416" ht="15.75" customHeight="1"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</row>
    <row r="417" ht="15.75" customHeight="1"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</row>
    <row r="418" ht="15.75" customHeight="1"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</row>
    <row r="419" ht="15.75" customHeight="1"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</row>
    <row r="420" ht="15.75" customHeight="1"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</row>
    <row r="421" ht="15.75" customHeight="1"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</row>
    <row r="422" ht="15.75" customHeight="1"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</row>
    <row r="423" ht="15.75" customHeight="1"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</row>
    <row r="424" ht="15.75" customHeight="1"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</row>
    <row r="425" ht="15.75" customHeight="1"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</row>
    <row r="426" ht="15.75" customHeight="1"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</row>
    <row r="427" ht="15.75" customHeight="1"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</row>
    <row r="428" ht="15.75" customHeight="1"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</row>
    <row r="429" ht="15.75" customHeight="1"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</row>
    <row r="430" ht="15.75" customHeight="1"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</row>
    <row r="431" ht="15.75" customHeight="1"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</row>
    <row r="432" ht="15.75" customHeight="1"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</row>
    <row r="433" ht="15.75" customHeight="1"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</row>
    <row r="434" ht="15.75" customHeight="1"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</row>
    <row r="435" ht="15.75" customHeight="1"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</row>
    <row r="436" ht="15.75" customHeight="1"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</row>
    <row r="437" ht="15.75" customHeight="1"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</row>
    <row r="438" ht="15.75" customHeight="1"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</row>
    <row r="439" ht="15.75" customHeight="1"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</row>
    <row r="440" ht="15.75" customHeight="1"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</row>
    <row r="441" ht="15.75" customHeight="1"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</row>
    <row r="442" ht="15.75" customHeight="1"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</row>
    <row r="443" ht="15.75" customHeight="1"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</row>
    <row r="444" ht="15.75" customHeight="1"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</row>
    <row r="445" ht="15.75" customHeight="1"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</row>
    <row r="446" ht="15.75" customHeight="1"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</row>
    <row r="447" ht="15.75" customHeight="1"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</row>
    <row r="448" ht="15.75" customHeight="1"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</row>
    <row r="449" ht="15.75" customHeight="1"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</row>
    <row r="450" ht="15.75" customHeight="1"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</row>
    <row r="451" ht="15.75" customHeight="1"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</row>
    <row r="452" ht="15.75" customHeight="1"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</row>
    <row r="453" ht="15.75" customHeight="1"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</row>
    <row r="454" ht="15.75" customHeight="1"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</row>
    <row r="455" ht="15.75" customHeight="1"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</row>
    <row r="456" ht="15.75" customHeight="1"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</row>
    <row r="457" ht="15.75" customHeight="1"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</row>
    <row r="458" ht="15.75" customHeight="1"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</row>
    <row r="459" ht="15.75" customHeight="1"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</row>
    <row r="460" ht="15.75" customHeight="1"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</row>
    <row r="461" ht="15.75" customHeight="1"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</row>
    <row r="462" ht="15.75" customHeight="1"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</row>
    <row r="463" ht="15.75" customHeight="1"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</row>
    <row r="464" ht="15.75" customHeight="1"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</row>
    <row r="465" ht="15.75" customHeight="1"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</row>
    <row r="466" ht="15.75" customHeight="1"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</row>
    <row r="467" ht="15.75" customHeight="1"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</row>
    <row r="468" ht="15.75" customHeight="1"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</row>
    <row r="469" ht="15.75" customHeight="1"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</row>
    <row r="470" ht="15.75" customHeight="1"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</row>
    <row r="471" ht="15.75" customHeight="1"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</row>
    <row r="472" ht="15.75" customHeight="1"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</row>
    <row r="473" ht="15.75" customHeight="1"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</row>
    <row r="474" ht="15.75" customHeight="1"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</row>
    <row r="475" ht="15.75" customHeight="1"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</row>
    <row r="476" ht="15.75" customHeight="1"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</row>
    <row r="477" ht="15.75" customHeight="1"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</row>
    <row r="478" ht="15.75" customHeight="1"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</row>
    <row r="479" ht="15.75" customHeight="1"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</row>
    <row r="480" ht="15.75" customHeight="1"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</row>
    <row r="481" ht="15.75" customHeight="1"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</row>
    <row r="482" ht="15.75" customHeight="1"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</row>
    <row r="483" ht="15.75" customHeight="1"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</row>
    <row r="484" ht="15.75" customHeight="1"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</row>
    <row r="485" ht="15.75" customHeight="1"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</row>
    <row r="486" ht="15.75" customHeight="1"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</row>
    <row r="487" ht="15.75" customHeight="1"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</row>
    <row r="488" ht="15.75" customHeight="1"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</row>
    <row r="489" ht="15.75" customHeight="1"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</row>
    <row r="490" ht="15.75" customHeight="1"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</row>
    <row r="491" ht="15.75" customHeight="1"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</row>
    <row r="492" ht="15.75" customHeight="1"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</row>
    <row r="493" ht="15.75" customHeight="1"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</row>
    <row r="494" ht="15.75" customHeight="1"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</row>
    <row r="495" ht="15.75" customHeight="1"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</row>
    <row r="496" ht="15.75" customHeight="1"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</row>
    <row r="497" ht="15.75" customHeight="1"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</row>
    <row r="498" ht="15.75" customHeight="1"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</row>
    <row r="499" ht="15.75" customHeight="1"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</row>
    <row r="500" ht="15.75" customHeight="1"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</row>
    <row r="501" ht="15.75" customHeight="1"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</row>
    <row r="502" ht="15.75" customHeight="1"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</row>
    <row r="503" ht="15.75" customHeight="1"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</row>
    <row r="504" ht="15.75" customHeight="1"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</row>
    <row r="505" ht="15.75" customHeight="1"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</row>
    <row r="506" ht="15.75" customHeight="1"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</row>
    <row r="507" ht="15.75" customHeight="1"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</row>
    <row r="508" ht="15.75" customHeight="1"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</row>
    <row r="509" ht="15.75" customHeight="1"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</row>
    <row r="510" ht="15.75" customHeight="1"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</row>
    <row r="511" ht="15.75" customHeight="1"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</row>
    <row r="512" ht="15.75" customHeight="1"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</row>
    <row r="513" ht="15.75" customHeight="1"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</row>
    <row r="514" ht="15.75" customHeight="1"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</row>
    <row r="515" ht="15.75" customHeight="1"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</row>
    <row r="516" ht="15.75" customHeight="1"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</row>
    <row r="517" ht="15.75" customHeight="1"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</row>
    <row r="518" ht="15.75" customHeight="1"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</row>
    <row r="519" ht="15.75" customHeight="1"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</row>
    <row r="520" ht="15.75" customHeight="1"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</row>
    <row r="521" ht="15.75" customHeight="1"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</row>
    <row r="522" ht="15.75" customHeight="1"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</row>
    <row r="523" ht="15.75" customHeight="1"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</row>
    <row r="524" ht="15.75" customHeight="1"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</row>
    <row r="525" ht="15.75" customHeight="1"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</row>
    <row r="526" ht="15.75" customHeight="1"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</row>
    <row r="527" ht="15.75" customHeight="1"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</row>
    <row r="528" ht="15.75" customHeight="1"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</row>
    <row r="529" ht="15.75" customHeight="1"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</row>
    <row r="530" ht="15.75" customHeight="1"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</row>
    <row r="531" ht="15.75" customHeight="1"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</row>
    <row r="532" ht="15.75" customHeight="1"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</row>
    <row r="533" ht="15.75" customHeight="1"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</row>
    <row r="534" ht="15.75" customHeight="1"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</row>
    <row r="535" ht="15.75" customHeight="1"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</row>
    <row r="536" ht="15.75" customHeight="1"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</row>
    <row r="537" ht="15.75" customHeight="1"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</row>
    <row r="538" ht="15.75" customHeight="1"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</row>
    <row r="539" ht="15.75" customHeight="1"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</row>
    <row r="540" ht="15.75" customHeight="1"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</row>
    <row r="541" ht="15.75" customHeight="1"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</row>
    <row r="542" ht="15.75" customHeight="1"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</row>
    <row r="543" ht="15.75" customHeight="1"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</row>
    <row r="544" ht="15.75" customHeight="1"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</row>
    <row r="545" ht="15.75" customHeight="1"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</row>
    <row r="546" ht="15.75" customHeight="1"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</row>
    <row r="547" ht="15.75" customHeight="1"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</row>
    <row r="548" ht="15.75" customHeight="1"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</row>
    <row r="549" ht="15.75" customHeight="1"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</row>
    <row r="550" ht="15.75" customHeight="1"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</row>
    <row r="551" ht="15.75" customHeight="1"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</row>
    <row r="552" ht="15.75" customHeight="1"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</row>
    <row r="553" ht="15.75" customHeight="1"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</row>
    <row r="554" ht="15.75" customHeight="1"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</row>
    <row r="555" ht="15.75" customHeight="1"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</row>
    <row r="556" ht="15.75" customHeight="1"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</row>
    <row r="557" ht="15.75" customHeight="1"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</row>
    <row r="558" ht="15.75" customHeight="1"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</row>
    <row r="559" ht="15.75" customHeight="1"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</row>
    <row r="560" ht="15.75" customHeight="1"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</row>
    <row r="561" ht="15.75" customHeight="1"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</row>
    <row r="562" ht="15.75" customHeight="1"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</row>
    <row r="563" ht="15.75" customHeight="1"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</row>
    <row r="564" ht="15.75" customHeight="1"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</row>
    <row r="565" ht="15.75" customHeight="1"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</row>
    <row r="566" ht="15.75" customHeight="1"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</row>
    <row r="567" ht="15.75" customHeight="1"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</row>
    <row r="568" ht="15.75" customHeight="1"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</row>
    <row r="569" ht="15.75" customHeight="1"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</row>
    <row r="570" ht="15.75" customHeight="1"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</row>
    <row r="571" ht="15.75" customHeight="1"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</row>
    <row r="572" ht="15.75" customHeight="1"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</row>
    <row r="573" ht="15.75" customHeight="1"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</row>
    <row r="574" ht="15.75" customHeight="1"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</row>
    <row r="575" ht="15.75" customHeight="1"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</row>
    <row r="576" ht="15.75" customHeight="1"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</row>
    <row r="577" ht="15.75" customHeight="1"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</row>
    <row r="578" ht="15.75" customHeight="1"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</row>
    <row r="579" ht="15.75" customHeight="1"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</row>
    <row r="580" ht="15.75" customHeight="1"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</row>
    <row r="581" ht="15.75" customHeight="1"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</row>
    <row r="582" ht="15.75" customHeight="1"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</row>
    <row r="583" ht="15.75" customHeight="1"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</row>
    <row r="584" ht="15.75" customHeight="1"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</row>
    <row r="585" ht="15.75" customHeight="1"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</row>
    <row r="586" ht="15.75" customHeight="1"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</row>
    <row r="587" ht="15.75" customHeight="1"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</row>
    <row r="588" ht="15.75" customHeight="1"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</row>
    <row r="589" ht="15.75" customHeight="1"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</row>
    <row r="590" ht="15.75" customHeight="1"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</row>
    <row r="591" ht="15.75" customHeight="1"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</row>
    <row r="592" ht="15.75" customHeight="1"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</row>
    <row r="593" ht="15.75" customHeight="1"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</row>
    <row r="594" ht="15.75" customHeight="1"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</row>
    <row r="595" ht="15.75" customHeight="1"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</row>
    <row r="596" ht="15.75" customHeight="1"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</row>
    <row r="597" ht="15.75" customHeight="1"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</row>
    <row r="598" ht="15.75" customHeight="1"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</row>
    <row r="599" ht="15.75" customHeight="1"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</row>
    <row r="600" ht="15.75" customHeight="1"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</row>
    <row r="601" ht="15.75" customHeight="1"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</row>
    <row r="602" ht="15.75" customHeight="1"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</row>
    <row r="603" ht="15.75" customHeight="1"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</row>
    <row r="604" ht="15.75" customHeight="1"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</row>
    <row r="605" ht="15.75" customHeight="1"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</row>
    <row r="606" ht="15.75" customHeight="1"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</row>
    <row r="607" ht="15.75" customHeight="1"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</row>
    <row r="608" ht="15.75" customHeight="1"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</row>
    <row r="609" ht="15.75" customHeight="1"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</row>
    <row r="610" ht="15.75" customHeight="1"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</row>
    <row r="611" ht="15.75" customHeight="1"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</row>
    <row r="612" ht="15.75" customHeight="1"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</row>
    <row r="613" ht="15.75" customHeight="1"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</row>
    <row r="614" ht="15.75" customHeight="1"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</row>
    <row r="615" ht="15.75" customHeight="1"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</row>
    <row r="616" ht="15.75" customHeight="1"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</row>
    <row r="617" ht="15.75" customHeight="1"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</row>
    <row r="618" ht="15.75" customHeight="1"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</row>
    <row r="619" ht="15.75" customHeight="1"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</row>
    <row r="620" ht="15.75" customHeight="1"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</row>
    <row r="621" ht="15.75" customHeight="1"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</row>
    <row r="622" ht="15.75" customHeight="1"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</row>
    <row r="623" ht="15.75" customHeight="1"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</row>
    <row r="624" ht="15.75" customHeight="1"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</row>
    <row r="625" ht="15.75" customHeight="1"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</row>
    <row r="626" ht="15.75" customHeight="1"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</row>
    <row r="627" ht="15.75" customHeight="1"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</row>
    <row r="628" ht="15.75" customHeight="1"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</row>
    <row r="629" ht="15.75" customHeight="1"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</row>
    <row r="630" ht="15.75" customHeight="1"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</row>
    <row r="631" ht="15.75" customHeight="1"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</row>
    <row r="632" ht="15.75" customHeight="1"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</row>
    <row r="633" ht="15.75" customHeight="1"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</row>
    <row r="634" ht="15.75" customHeight="1"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</row>
    <row r="635" ht="15.75" customHeight="1"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</row>
    <row r="636" ht="15.75" customHeight="1"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</row>
    <row r="637" ht="15.75" customHeight="1"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</row>
    <row r="638" ht="15.75" customHeight="1"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</row>
    <row r="639" ht="15.75" customHeight="1"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</row>
    <row r="640" ht="15.75" customHeight="1"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</row>
    <row r="641" ht="15.75" customHeight="1"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</row>
    <row r="642" ht="15.75" customHeight="1"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</row>
    <row r="643" ht="15.75" customHeight="1"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</row>
    <row r="644" ht="15.75" customHeight="1"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</row>
    <row r="645" ht="15.75" customHeight="1"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</row>
    <row r="646" ht="15.75" customHeight="1"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</row>
    <row r="647" ht="15.75" customHeight="1"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</row>
    <row r="648" ht="15.75" customHeight="1"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</row>
    <row r="649" ht="15.75" customHeight="1"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</row>
    <row r="650" ht="15.75" customHeight="1"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</row>
    <row r="651" ht="15.75" customHeight="1"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</row>
    <row r="652" ht="15.75" customHeight="1"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</row>
    <row r="653" ht="15.75" customHeight="1"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</row>
    <row r="654" ht="15.75" customHeight="1"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</row>
    <row r="655" ht="15.75" customHeight="1"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</row>
    <row r="656" ht="15.75" customHeight="1"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</row>
    <row r="657" ht="15.75" customHeight="1"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</row>
    <row r="658" ht="15.75" customHeight="1"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</row>
    <row r="659" ht="15.75" customHeight="1"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</row>
    <row r="660" ht="15.75" customHeight="1"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</row>
    <row r="661" ht="15.75" customHeight="1"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</row>
    <row r="662" ht="15.75" customHeight="1"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</row>
    <row r="663" ht="15.75" customHeight="1"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</row>
    <row r="664" ht="15.75" customHeight="1"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</row>
    <row r="665" ht="15.75" customHeight="1"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</row>
    <row r="666" ht="15.75" customHeight="1"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</row>
    <row r="667" ht="15.75" customHeight="1"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</row>
    <row r="668" ht="15.75" customHeight="1"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</row>
    <row r="669" ht="15.75" customHeight="1"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</row>
    <row r="670" ht="15.75" customHeight="1"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</row>
    <row r="671" ht="15.75" customHeight="1"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</row>
    <row r="672" ht="15.75" customHeight="1"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</row>
    <row r="673" ht="15.75" customHeight="1"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</row>
    <row r="674" ht="15.75" customHeight="1"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</row>
    <row r="675" ht="15.75" customHeight="1"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</row>
    <row r="676" ht="15.75" customHeight="1"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</row>
    <row r="677" ht="15.75" customHeight="1"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</row>
    <row r="678" ht="15.75" customHeight="1"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</row>
    <row r="679" ht="15.75" customHeight="1"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</row>
    <row r="680" ht="15.75" customHeight="1"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</row>
    <row r="681" ht="15.75" customHeight="1"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</row>
    <row r="682" ht="15.75" customHeight="1"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</row>
    <row r="683" ht="15.75" customHeight="1"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</row>
    <row r="684" ht="15.75" customHeight="1"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</row>
    <row r="685" ht="15.75" customHeight="1"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</row>
    <row r="686" ht="15.75" customHeight="1"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</row>
    <row r="687" ht="15.75" customHeight="1"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</row>
    <row r="688" ht="15.75" customHeight="1"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</row>
    <row r="689" ht="15.75" customHeight="1"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</row>
    <row r="690" ht="15.75" customHeight="1"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</row>
    <row r="691" ht="15.75" customHeight="1"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</row>
    <row r="692" ht="15.75" customHeight="1"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</row>
    <row r="693" ht="15.75" customHeight="1"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</row>
    <row r="694" ht="15.75" customHeight="1"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</row>
    <row r="695" ht="15.75" customHeight="1"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</row>
    <row r="696" ht="15.75" customHeight="1"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</row>
    <row r="697" ht="15.75" customHeight="1"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</row>
    <row r="698" ht="15.75" customHeight="1"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</row>
    <row r="699" ht="15.75" customHeight="1"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</row>
    <row r="700" ht="15.75" customHeight="1"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</row>
    <row r="701" ht="15.75" customHeight="1"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</row>
    <row r="702" ht="15.75" customHeight="1"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</row>
    <row r="703" ht="15.75" customHeight="1"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</row>
    <row r="704" ht="15.75" customHeight="1"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</row>
    <row r="705" ht="15.75" customHeight="1"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</row>
    <row r="706" ht="15.75" customHeight="1"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</row>
    <row r="707" ht="15.75" customHeight="1"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</row>
    <row r="708" ht="15.75" customHeight="1"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</row>
    <row r="709" ht="15.75" customHeight="1"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</row>
    <row r="710" ht="15.75" customHeight="1"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</row>
    <row r="711" ht="15.75" customHeight="1"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</row>
    <row r="712" ht="15.75" customHeight="1"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</row>
    <row r="713" ht="15.75" customHeight="1"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</row>
    <row r="714" ht="15.75" customHeight="1"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</row>
    <row r="715" ht="15.75" customHeight="1"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</row>
    <row r="716" ht="15.75" customHeight="1"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</row>
    <row r="717" ht="15.75" customHeight="1"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</row>
    <row r="718" ht="15.75" customHeight="1"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</row>
    <row r="719" ht="15.75" customHeight="1"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</row>
    <row r="720" ht="15.75" customHeight="1"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</row>
    <row r="721" ht="15.75" customHeight="1"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</row>
    <row r="722" ht="15.75" customHeight="1"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</row>
    <row r="723" ht="15.75" customHeight="1"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</row>
    <row r="724" ht="15.75" customHeight="1"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</row>
    <row r="725" ht="15.75" customHeight="1"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</row>
    <row r="726" ht="15.75" customHeight="1"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</row>
    <row r="727" ht="15.75" customHeight="1"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</row>
    <row r="728" ht="15.75" customHeight="1"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</row>
    <row r="729" ht="15.75" customHeight="1"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</row>
    <row r="730" ht="15.75" customHeight="1"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</row>
    <row r="731" ht="15.75" customHeight="1"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</row>
    <row r="732" ht="15.75" customHeight="1"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</row>
    <row r="733" ht="15.75" customHeight="1"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</row>
    <row r="734" ht="15.75" customHeight="1"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</row>
    <row r="735" ht="15.75" customHeight="1"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</row>
    <row r="736" ht="15.75" customHeight="1"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</row>
    <row r="737" ht="15.75" customHeight="1"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</row>
    <row r="738" ht="15.75" customHeight="1"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</row>
    <row r="739" ht="15.75" customHeight="1"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</row>
    <row r="740" ht="15.75" customHeight="1"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</row>
    <row r="741" ht="15.75" customHeight="1"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</row>
    <row r="742" ht="15.75" customHeight="1"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</row>
    <row r="743" ht="15.75" customHeight="1"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</row>
    <row r="744" ht="15.75" customHeight="1"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</row>
    <row r="745" ht="15.75" customHeight="1"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</row>
    <row r="746" ht="15.75" customHeight="1"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</row>
    <row r="747" ht="15.75" customHeight="1"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</row>
    <row r="748" ht="15.75" customHeight="1"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</row>
    <row r="749" ht="15.75" customHeight="1"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</row>
    <row r="750" ht="15.75" customHeight="1"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</row>
    <row r="751" ht="15.75" customHeight="1"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</row>
    <row r="752" ht="15.75" customHeight="1"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</row>
    <row r="753" ht="15.75" customHeight="1"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</row>
    <row r="754" ht="15.75" customHeight="1"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</row>
    <row r="755" ht="15.75" customHeight="1"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</row>
    <row r="756" ht="15.75" customHeight="1"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</row>
    <row r="757" ht="15.75" customHeight="1"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</row>
    <row r="758" ht="15.75" customHeight="1"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</row>
    <row r="759" ht="15.75" customHeight="1"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</row>
    <row r="760" ht="15.75" customHeight="1"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</row>
    <row r="761" ht="15.75" customHeight="1"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</row>
    <row r="762" ht="15.75" customHeight="1"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</row>
    <row r="763" ht="15.75" customHeight="1"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</row>
    <row r="764" ht="15.75" customHeight="1"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</row>
    <row r="765" ht="15.75" customHeight="1"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</row>
    <row r="766" ht="15.75" customHeight="1"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</row>
    <row r="767" ht="15.75" customHeight="1"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</row>
    <row r="768" ht="15.75" customHeight="1"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</row>
    <row r="769" ht="15.75" customHeight="1"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</row>
    <row r="770" ht="15.75" customHeight="1"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</row>
    <row r="771" ht="15.75" customHeight="1"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</row>
    <row r="772" ht="15.75" customHeight="1"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</row>
    <row r="773" ht="15.75" customHeight="1"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</row>
    <row r="774" ht="15.75" customHeight="1"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</row>
    <row r="775" ht="15.75" customHeight="1"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</row>
    <row r="776" ht="15.75" customHeight="1"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</row>
    <row r="777" ht="15.75" customHeight="1"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</row>
    <row r="778" ht="15.75" customHeight="1"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</row>
    <row r="779" ht="15.75" customHeight="1"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</row>
    <row r="780" ht="15.75" customHeight="1"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</row>
    <row r="781" ht="15.75" customHeight="1"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</row>
    <row r="782" ht="15.75" customHeight="1"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</row>
    <row r="783" ht="15.75" customHeight="1"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</row>
    <row r="784" ht="15.75" customHeight="1"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</row>
    <row r="785" ht="15.75" customHeight="1"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</row>
    <row r="786" ht="15.75" customHeight="1"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</row>
    <row r="787" ht="15.75" customHeight="1"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</row>
    <row r="788" ht="15.75" customHeight="1"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</row>
    <row r="789" ht="15.75" customHeight="1"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</row>
    <row r="790" ht="15.75" customHeight="1"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</row>
    <row r="791" ht="15.75" customHeight="1"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</row>
    <row r="792" ht="15.75" customHeight="1"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</row>
    <row r="793" ht="15.75" customHeight="1"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</row>
    <row r="794" ht="15.75" customHeight="1"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</row>
    <row r="795" ht="15.75" customHeight="1"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</row>
    <row r="796" ht="15.75" customHeight="1"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</row>
    <row r="797" ht="15.75" customHeight="1"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</row>
    <row r="798" ht="15.75" customHeight="1"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</row>
    <row r="799" ht="15.75" customHeight="1"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</row>
    <row r="800" ht="15.75" customHeight="1"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</row>
    <row r="801" ht="15.75" customHeight="1"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</row>
    <row r="802" ht="15.75" customHeight="1"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</row>
    <row r="803" ht="15.75" customHeight="1"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</row>
    <row r="804" ht="15.75" customHeight="1"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</row>
    <row r="805" ht="15.75" customHeight="1"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</row>
    <row r="806" ht="15.75" customHeight="1"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</row>
    <row r="807" ht="15.75" customHeight="1"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</row>
    <row r="808" ht="15.75" customHeight="1"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</row>
    <row r="809" ht="15.75" customHeight="1"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</row>
    <row r="810" ht="15.75" customHeight="1"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</row>
    <row r="811" ht="15.75" customHeight="1"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</row>
    <row r="812" ht="15.75" customHeight="1"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</row>
    <row r="813" ht="15.75" customHeight="1"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</row>
    <row r="814" ht="15.75" customHeight="1"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</row>
    <row r="815" ht="15.75" customHeight="1"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</row>
    <row r="816" ht="15.75" customHeight="1"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</row>
    <row r="817" ht="15.75" customHeight="1"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</row>
    <row r="818" ht="15.75" customHeight="1"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</row>
    <row r="819" ht="15.75" customHeight="1"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</row>
    <row r="820" ht="15.75" customHeight="1"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</row>
    <row r="821" ht="15.75" customHeight="1"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</row>
    <row r="822" ht="15.75" customHeight="1"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</row>
    <row r="823" ht="15.75" customHeight="1"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</row>
    <row r="824" ht="15.75" customHeight="1"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</row>
    <row r="825" ht="15.75" customHeight="1"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</row>
    <row r="826" ht="15.75" customHeight="1"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</row>
    <row r="827" ht="15.75" customHeight="1"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</row>
    <row r="828" ht="15.75" customHeight="1"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</row>
    <row r="829" ht="15.75" customHeight="1"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</row>
    <row r="830" ht="15.75" customHeight="1"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</row>
    <row r="831" ht="15.75" customHeight="1"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</row>
    <row r="832" ht="15.75" customHeight="1"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</row>
    <row r="833" ht="15.75" customHeight="1"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</row>
    <row r="834" ht="15.75" customHeight="1"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</row>
    <row r="835" ht="15.75" customHeight="1"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</row>
    <row r="836" ht="15.75" customHeight="1"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</row>
    <row r="837" ht="15.75" customHeight="1"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</row>
    <row r="838" ht="15.75" customHeight="1"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</row>
    <row r="839" ht="15.75" customHeight="1"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</row>
    <row r="840" ht="15.75" customHeight="1"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</row>
    <row r="841" ht="15.75" customHeight="1"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</row>
    <row r="842" ht="15.75" customHeight="1"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</row>
    <row r="843" ht="15.75" customHeight="1"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</row>
    <row r="844" ht="15.75" customHeight="1"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</row>
    <row r="845" ht="15.75" customHeight="1"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</row>
    <row r="846" ht="15.75" customHeight="1"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</row>
    <row r="847" ht="15.75" customHeight="1"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</row>
    <row r="848" ht="15.75" customHeight="1"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</row>
    <row r="849" ht="15.75" customHeight="1"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</row>
    <row r="850" ht="15.75" customHeight="1"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</row>
    <row r="851" ht="15.75" customHeight="1"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</row>
    <row r="852" ht="15.75" customHeight="1"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</row>
    <row r="853" ht="15.75" customHeight="1"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</row>
    <row r="854" ht="15.75" customHeight="1"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</row>
    <row r="855" ht="15.75" customHeight="1"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</row>
    <row r="856" ht="15.75" customHeight="1"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</row>
    <row r="857" ht="15.75" customHeight="1"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</row>
    <row r="858" ht="15.75" customHeight="1"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</row>
    <row r="859" ht="15.75" customHeight="1"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</row>
    <row r="860" ht="15.75" customHeight="1"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</row>
    <row r="861" ht="15.75" customHeight="1"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</row>
    <row r="862" ht="15.75" customHeight="1"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</row>
    <row r="863" ht="15.75" customHeight="1"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</row>
    <row r="864" ht="15.75" customHeight="1"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</row>
    <row r="865" ht="15.75" customHeight="1"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</row>
    <row r="866" ht="15.75" customHeight="1"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</row>
    <row r="867" ht="15.75" customHeight="1"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</row>
    <row r="868" ht="15.75" customHeight="1"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</row>
    <row r="869" ht="15.75" customHeight="1"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</row>
    <row r="870" ht="15.75" customHeight="1"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</row>
    <row r="871" ht="15.75" customHeight="1"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</row>
    <row r="872" ht="15.75" customHeight="1"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</row>
    <row r="873" ht="15.75" customHeight="1"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</row>
    <row r="874" ht="15.75" customHeight="1"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</row>
    <row r="875" ht="15.75" customHeight="1"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</row>
    <row r="876" ht="15.75" customHeight="1"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</row>
    <row r="877" ht="15.75" customHeight="1"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</row>
    <row r="878" ht="15.75" customHeight="1"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</row>
    <row r="879" ht="15.75" customHeight="1"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</row>
    <row r="880" ht="15.75" customHeight="1"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</row>
    <row r="881" ht="15.75" customHeight="1"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</row>
    <row r="882" ht="15.75" customHeight="1"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</row>
    <row r="883" ht="15.75" customHeight="1"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</row>
    <row r="884" ht="15.75" customHeight="1"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</row>
    <row r="885" ht="15.75" customHeight="1"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</row>
    <row r="886" ht="15.75" customHeight="1"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</row>
    <row r="887" ht="15.75" customHeight="1"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</row>
    <row r="888" ht="15.75" customHeight="1"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</row>
    <row r="889" ht="15.75" customHeight="1"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</row>
    <row r="890" ht="15.75" customHeight="1"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</row>
    <row r="891" ht="15.75" customHeight="1"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</row>
    <row r="892" ht="15.75" customHeight="1"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</row>
    <row r="893" ht="15.75" customHeight="1"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</row>
    <row r="894" ht="15.75" customHeight="1"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</row>
    <row r="895" ht="15.75" customHeight="1"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</row>
    <row r="896" ht="15.75" customHeight="1"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</row>
    <row r="897" ht="15.75" customHeight="1"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</row>
    <row r="898" ht="15.75" customHeight="1"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</row>
    <row r="899" ht="15.75" customHeight="1"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</row>
    <row r="900" ht="15.75" customHeight="1"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</row>
    <row r="901" ht="15.75" customHeight="1"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</row>
    <row r="902" ht="15.75" customHeight="1"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</row>
    <row r="903" ht="15.75" customHeight="1"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</row>
    <row r="904" ht="15.75" customHeight="1"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</row>
    <row r="905" ht="15.75" customHeight="1"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</row>
    <row r="906" ht="15.75" customHeight="1"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</row>
    <row r="907" ht="15.75" customHeight="1"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</row>
    <row r="908" ht="15.75" customHeight="1"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</row>
    <row r="909" ht="15.75" customHeight="1"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</row>
    <row r="910" ht="15.75" customHeight="1"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</row>
    <row r="911" ht="15.75" customHeight="1"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</row>
    <row r="912" ht="15.75" customHeight="1"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</row>
    <row r="913" ht="15.75" customHeight="1"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</row>
    <row r="914" ht="15.75" customHeight="1"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</row>
    <row r="915" ht="15.75" customHeight="1"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</row>
    <row r="916" ht="15.75" customHeight="1"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</row>
    <row r="917" ht="15.75" customHeight="1"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</row>
    <row r="918" ht="15.75" customHeight="1"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</row>
    <row r="919" ht="15.75" customHeight="1"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</row>
    <row r="920" ht="15.75" customHeight="1"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</row>
    <row r="921" ht="15.75" customHeight="1"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</row>
    <row r="922" ht="15.75" customHeight="1"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</row>
    <row r="923" ht="15.75" customHeight="1"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</row>
    <row r="924" ht="15.75" customHeight="1"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</row>
    <row r="925" ht="15.75" customHeight="1"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</row>
    <row r="926" ht="15.75" customHeight="1"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</row>
    <row r="927" ht="15.75" customHeight="1"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</row>
    <row r="928" ht="15.75" customHeight="1"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</row>
    <row r="929" ht="15.75" customHeight="1"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</row>
    <row r="930" ht="15.75" customHeight="1"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</row>
    <row r="931" ht="15.75" customHeight="1"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</row>
    <row r="932" ht="15.75" customHeight="1"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</row>
    <row r="933" ht="15.75" customHeight="1"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</row>
    <row r="934" ht="15.75" customHeight="1"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</row>
    <row r="935" ht="15.75" customHeight="1"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</row>
    <row r="936" ht="15.75" customHeight="1"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</row>
    <row r="937" ht="15.75" customHeight="1"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</row>
    <row r="938" ht="15.75" customHeight="1"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</row>
    <row r="939" ht="15.75" customHeight="1"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</row>
    <row r="940" ht="15.75" customHeight="1"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</row>
    <row r="941" ht="15.75" customHeight="1"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</row>
    <row r="942" ht="15.75" customHeight="1"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</row>
    <row r="943" ht="15.75" customHeight="1"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</row>
    <row r="944" ht="15.75" customHeight="1"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</row>
    <row r="945" ht="15.75" customHeight="1"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</row>
    <row r="946" ht="15.75" customHeight="1"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</row>
    <row r="947" ht="15.75" customHeight="1"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</row>
    <row r="948" ht="15.75" customHeight="1"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</row>
    <row r="949" ht="15.75" customHeight="1"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</row>
    <row r="950" ht="15.75" customHeight="1"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</row>
    <row r="951" ht="15.75" customHeight="1"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</row>
    <row r="952" ht="15.75" customHeight="1"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</row>
    <row r="953" ht="15.75" customHeight="1"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</row>
    <row r="954" ht="15.75" customHeight="1"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</row>
    <row r="955" ht="15.75" customHeight="1"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</row>
    <row r="956" ht="15.75" customHeight="1"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</row>
    <row r="957" ht="15.75" customHeight="1"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</row>
    <row r="958" ht="15.75" customHeight="1"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</row>
    <row r="959" ht="15.75" customHeight="1"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</row>
    <row r="960" ht="15.75" customHeight="1"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</row>
    <row r="961" ht="15.75" customHeight="1"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</row>
    <row r="962" ht="15.75" customHeight="1"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</row>
    <row r="963" ht="15.75" customHeight="1"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</row>
    <row r="964" ht="15.75" customHeight="1"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</row>
    <row r="965" ht="15.75" customHeight="1"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</row>
    <row r="966" ht="15.75" customHeight="1"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</row>
    <row r="967" ht="15.75" customHeight="1"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</row>
    <row r="968" ht="15.75" customHeight="1"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</row>
    <row r="969" ht="15.75" customHeight="1"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</row>
    <row r="970" ht="15.75" customHeight="1"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</row>
    <row r="971" ht="15.75" customHeight="1"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</row>
    <row r="972" ht="15.75" customHeight="1"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</row>
    <row r="973" ht="15.75" customHeight="1"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</row>
    <row r="974" ht="15.75" customHeight="1"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</row>
    <row r="975" ht="15.75" customHeight="1"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</row>
    <row r="976" ht="15.75" customHeight="1"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</row>
    <row r="977" ht="15.75" customHeight="1"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</row>
    <row r="978" ht="15.75" customHeight="1"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</row>
    <row r="979" ht="15.75" customHeight="1"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</row>
    <row r="980" ht="15.75" customHeight="1"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</row>
    <row r="981" ht="15.75" customHeight="1"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</row>
    <row r="982" ht="15.75" customHeight="1"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</row>
    <row r="983" ht="15.75" customHeight="1"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</row>
    <row r="984" ht="15.75" customHeight="1"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</row>
    <row r="985" ht="15.75" customHeight="1"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</row>
    <row r="986" ht="15.75" customHeight="1"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</row>
    <row r="987" ht="15.75" customHeight="1"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</row>
    <row r="988" ht="15.75" customHeight="1"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</row>
    <row r="989" ht="15.75" customHeight="1"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</row>
    <row r="990" ht="15.75" customHeight="1"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</row>
    <row r="991" ht="15.75" customHeight="1"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</row>
    <row r="992" ht="15.75" customHeight="1"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</row>
    <row r="993" ht="15.75" customHeight="1"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</row>
    <row r="994" ht="15.75" customHeight="1"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</row>
    <row r="995" ht="15.75" customHeight="1"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</row>
    <row r="996" ht="15.75" customHeight="1"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</row>
    <row r="997" ht="15.75" customHeight="1"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</row>
    <row r="998" ht="15.75" customHeight="1"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</row>
    <row r="999" ht="15.75" customHeight="1"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</row>
    <row r="1000" ht="15.75" customHeight="1"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</row>
  </sheetData>
  <mergeCells count="558">
    <mergeCell ref="T4:T5"/>
    <mergeCell ref="V4:V5"/>
    <mergeCell ref="Y4:Y5"/>
    <mergeCell ref="Z4:Z5"/>
    <mergeCell ref="AA4:AA5"/>
    <mergeCell ref="AB4:AB5"/>
    <mergeCell ref="AC4:AC5"/>
    <mergeCell ref="AD4:AD5"/>
    <mergeCell ref="AE4:AE5"/>
    <mergeCell ref="AF4:AF5"/>
    <mergeCell ref="A1:H1"/>
    <mergeCell ref="L1:O1"/>
    <mergeCell ref="Q1:R1"/>
    <mergeCell ref="W2:AA2"/>
    <mergeCell ref="AB2:AF2"/>
    <mergeCell ref="A3:R3"/>
    <mergeCell ref="A4:A5"/>
    <mergeCell ref="V8:V9"/>
    <mergeCell ref="W8:W9"/>
    <mergeCell ref="X8:X9"/>
    <mergeCell ref="Y8:Y9"/>
    <mergeCell ref="Z8:Z9"/>
    <mergeCell ref="W4:W5"/>
    <mergeCell ref="X4:X5"/>
    <mergeCell ref="V6:V7"/>
    <mergeCell ref="W6:W7"/>
    <mergeCell ref="X6:X7"/>
    <mergeCell ref="Y6:Y7"/>
    <mergeCell ref="Z6:Z7"/>
    <mergeCell ref="AD8:AD9"/>
    <mergeCell ref="AE8:AE9"/>
    <mergeCell ref="AA6:AA7"/>
    <mergeCell ref="AB6:AB7"/>
    <mergeCell ref="AC6:AC7"/>
    <mergeCell ref="AD6:AD7"/>
    <mergeCell ref="AE6:AE7"/>
    <mergeCell ref="AF6:AF7"/>
    <mergeCell ref="AA8:AA9"/>
    <mergeCell ref="AF8:AF9"/>
    <mergeCell ref="AD10:AD11"/>
    <mergeCell ref="AE10:AE11"/>
    <mergeCell ref="AF10:AF11"/>
    <mergeCell ref="W10:W11"/>
    <mergeCell ref="X10:X11"/>
    <mergeCell ref="Y10:Y11"/>
    <mergeCell ref="Z10:Z11"/>
    <mergeCell ref="AA10:AA11"/>
    <mergeCell ref="AB10:AB11"/>
    <mergeCell ref="AC10:AC11"/>
    <mergeCell ref="D12:D13"/>
    <mergeCell ref="E12:E13"/>
    <mergeCell ref="A8:A9"/>
    <mergeCell ref="A10:A11"/>
    <mergeCell ref="B10:B11"/>
    <mergeCell ref="C10:C11"/>
    <mergeCell ref="D10:D11"/>
    <mergeCell ref="E10:E11"/>
    <mergeCell ref="A12:A13"/>
    <mergeCell ref="M10:M11"/>
    <mergeCell ref="M12:M13"/>
    <mergeCell ref="M4:M5"/>
    <mergeCell ref="N4:N5"/>
    <mergeCell ref="M6:M7"/>
    <mergeCell ref="N6:N7"/>
    <mergeCell ref="M8:M9"/>
    <mergeCell ref="N8:N9"/>
    <mergeCell ref="N10:N11"/>
    <mergeCell ref="N12:N13"/>
    <mergeCell ref="AC12:AC13"/>
    <mergeCell ref="AD12:AD13"/>
    <mergeCell ref="AE12:AE13"/>
    <mergeCell ref="AF12:AF13"/>
    <mergeCell ref="V12:V13"/>
    <mergeCell ref="W12:W13"/>
    <mergeCell ref="X12:X13"/>
    <mergeCell ref="Y12:Y13"/>
    <mergeCell ref="Z12:Z13"/>
    <mergeCell ref="AA12:AA13"/>
    <mergeCell ref="AB12:AB13"/>
    <mergeCell ref="Q4:Q5"/>
    <mergeCell ref="R4:R5"/>
    <mergeCell ref="Q6:Q7"/>
    <mergeCell ref="R6:R7"/>
    <mergeCell ref="T6:T7"/>
    <mergeCell ref="T8:T9"/>
    <mergeCell ref="O4:O5"/>
    <mergeCell ref="P4:P5"/>
    <mergeCell ref="O6:O7"/>
    <mergeCell ref="P6:P7"/>
    <mergeCell ref="P8:P9"/>
    <mergeCell ref="Q8:Q9"/>
    <mergeCell ref="R8:R9"/>
    <mergeCell ref="K8:K9"/>
    <mergeCell ref="K17:K18"/>
    <mergeCell ref="K4:K5"/>
    <mergeCell ref="L4:L5"/>
    <mergeCell ref="K6:K7"/>
    <mergeCell ref="L6:L7"/>
    <mergeCell ref="L8:L9"/>
    <mergeCell ref="L10:L11"/>
    <mergeCell ref="L12:L13"/>
    <mergeCell ref="L17:L18"/>
    <mergeCell ref="X17:X18"/>
    <mergeCell ref="Y17:Y18"/>
    <mergeCell ref="AD17:AD18"/>
    <mergeCell ref="AE17:AE18"/>
    <mergeCell ref="AF17:AF18"/>
    <mergeCell ref="O17:O18"/>
    <mergeCell ref="P17:P18"/>
    <mergeCell ref="Q17:Q18"/>
    <mergeCell ref="R17:R18"/>
    <mergeCell ref="T17:T18"/>
    <mergeCell ref="V17:V18"/>
    <mergeCell ref="W17:W18"/>
    <mergeCell ref="B12:B13"/>
    <mergeCell ref="C12:C13"/>
    <mergeCell ref="A14:P14"/>
    <mergeCell ref="Q14:R14"/>
    <mergeCell ref="A16:R16"/>
    <mergeCell ref="A17:A18"/>
    <mergeCell ref="B17:B18"/>
    <mergeCell ref="C17:C18"/>
    <mergeCell ref="D17:D18"/>
    <mergeCell ref="E17:E18"/>
    <mergeCell ref="M17:M18"/>
    <mergeCell ref="N17:N18"/>
    <mergeCell ref="D4:D5"/>
    <mergeCell ref="E4:E5"/>
    <mergeCell ref="D6:D7"/>
    <mergeCell ref="E6:E7"/>
    <mergeCell ref="D8:D9"/>
    <mergeCell ref="E8:E9"/>
    <mergeCell ref="AB8:AB9"/>
    <mergeCell ref="AC8:AC9"/>
    <mergeCell ref="O8:O9"/>
    <mergeCell ref="O10:O11"/>
    <mergeCell ref="P10:P11"/>
    <mergeCell ref="Q10:Q11"/>
    <mergeCell ref="R10:R11"/>
    <mergeCell ref="T10:T11"/>
    <mergeCell ref="V10:V11"/>
    <mergeCell ref="K10:K11"/>
    <mergeCell ref="K12:K13"/>
    <mergeCell ref="O12:O13"/>
    <mergeCell ref="P12:P13"/>
    <mergeCell ref="Q12:Q13"/>
    <mergeCell ref="R12:R13"/>
    <mergeCell ref="T12:T13"/>
    <mergeCell ref="B4:B5"/>
    <mergeCell ref="C4:C5"/>
    <mergeCell ref="A6:A7"/>
    <mergeCell ref="B6:B7"/>
    <mergeCell ref="C6:C7"/>
    <mergeCell ref="B8:B9"/>
    <mergeCell ref="C8:C9"/>
    <mergeCell ref="Z17:Z18"/>
    <mergeCell ref="AA17:AA18"/>
    <mergeCell ref="AB17:AB18"/>
    <mergeCell ref="AC17:AC18"/>
    <mergeCell ref="AC19:AC20"/>
    <mergeCell ref="AD19:AD20"/>
    <mergeCell ref="AE19:AE20"/>
    <mergeCell ref="AF19:AF20"/>
    <mergeCell ref="V19:V20"/>
    <mergeCell ref="W19:W20"/>
    <mergeCell ref="X19:X20"/>
    <mergeCell ref="Y19:Y20"/>
    <mergeCell ref="Z19:Z20"/>
    <mergeCell ref="AA19:AA20"/>
    <mergeCell ref="AB19:AB20"/>
    <mergeCell ref="M19:M20"/>
    <mergeCell ref="N19:N20"/>
    <mergeCell ref="O19:O20"/>
    <mergeCell ref="P19:P20"/>
    <mergeCell ref="Q19:Q20"/>
    <mergeCell ref="R19:R20"/>
    <mergeCell ref="T19:T20"/>
    <mergeCell ref="A19:A20"/>
    <mergeCell ref="B19:B20"/>
    <mergeCell ref="C19:C20"/>
    <mergeCell ref="D19:D20"/>
    <mergeCell ref="E19:E20"/>
    <mergeCell ref="K19:K20"/>
    <mergeCell ref="L19:L20"/>
    <mergeCell ref="M21:M22"/>
    <mergeCell ref="N21:N22"/>
    <mergeCell ref="O21:O22"/>
    <mergeCell ref="P21:P22"/>
    <mergeCell ref="Q21:Q22"/>
    <mergeCell ref="R21:R22"/>
    <mergeCell ref="T21:T22"/>
    <mergeCell ref="AC21:AC22"/>
    <mergeCell ref="AD21:AD22"/>
    <mergeCell ref="AE21:AE22"/>
    <mergeCell ref="AF21:AF22"/>
    <mergeCell ref="V21:V22"/>
    <mergeCell ref="W21:W22"/>
    <mergeCell ref="X21:X22"/>
    <mergeCell ref="Y21:Y22"/>
    <mergeCell ref="Z21:Z22"/>
    <mergeCell ref="AA21:AA22"/>
    <mergeCell ref="AB21:AB22"/>
    <mergeCell ref="A21:A22"/>
    <mergeCell ref="B21:B22"/>
    <mergeCell ref="C21:C22"/>
    <mergeCell ref="D21:D22"/>
    <mergeCell ref="E21:E22"/>
    <mergeCell ref="K21:K22"/>
    <mergeCell ref="L21:L22"/>
    <mergeCell ref="AC23:AC24"/>
    <mergeCell ref="AD23:AD24"/>
    <mergeCell ref="AE23:AE24"/>
    <mergeCell ref="AF23:AF24"/>
    <mergeCell ref="V23:V24"/>
    <mergeCell ref="W23:W24"/>
    <mergeCell ref="X23:X24"/>
    <mergeCell ref="Y23:Y24"/>
    <mergeCell ref="Z23:Z24"/>
    <mergeCell ref="AA23:AA24"/>
    <mergeCell ref="AB23:AB24"/>
    <mergeCell ref="M23:M24"/>
    <mergeCell ref="N23:N24"/>
    <mergeCell ref="O23:O24"/>
    <mergeCell ref="P23:P24"/>
    <mergeCell ref="Q23:Q24"/>
    <mergeCell ref="R23:R24"/>
    <mergeCell ref="T23:T24"/>
    <mergeCell ref="A23:A24"/>
    <mergeCell ref="B23:B24"/>
    <mergeCell ref="C23:C24"/>
    <mergeCell ref="D23:D24"/>
    <mergeCell ref="E23:E24"/>
    <mergeCell ref="K23:K24"/>
    <mergeCell ref="L23:L24"/>
    <mergeCell ref="M25:M26"/>
    <mergeCell ref="N25:N26"/>
    <mergeCell ref="O25:O26"/>
    <mergeCell ref="P25:P26"/>
    <mergeCell ref="Q25:Q26"/>
    <mergeCell ref="R25:R26"/>
    <mergeCell ref="T25:T26"/>
    <mergeCell ref="AC25:AC26"/>
    <mergeCell ref="AD25:AD26"/>
    <mergeCell ref="AE25:AE26"/>
    <mergeCell ref="AF25:AF26"/>
    <mergeCell ref="V25:V26"/>
    <mergeCell ref="W25:W26"/>
    <mergeCell ref="X25:X26"/>
    <mergeCell ref="Y25:Y26"/>
    <mergeCell ref="Z25:Z26"/>
    <mergeCell ref="AA25:AA26"/>
    <mergeCell ref="AB25:AB26"/>
    <mergeCell ref="A25:A26"/>
    <mergeCell ref="B25:B26"/>
    <mergeCell ref="C25:C26"/>
    <mergeCell ref="D25:D26"/>
    <mergeCell ref="E25:E26"/>
    <mergeCell ref="K25:K26"/>
    <mergeCell ref="L25:L26"/>
    <mergeCell ref="AC27:AC28"/>
    <mergeCell ref="AD27:AD28"/>
    <mergeCell ref="AE27:AE28"/>
    <mergeCell ref="AF27:AF28"/>
    <mergeCell ref="V27:V28"/>
    <mergeCell ref="W27:W28"/>
    <mergeCell ref="X27:X28"/>
    <mergeCell ref="Y27:Y28"/>
    <mergeCell ref="Z27:Z28"/>
    <mergeCell ref="AA27:AA28"/>
    <mergeCell ref="AB27:AB28"/>
    <mergeCell ref="M27:M28"/>
    <mergeCell ref="N27:N28"/>
    <mergeCell ref="O27:O28"/>
    <mergeCell ref="P27:P28"/>
    <mergeCell ref="Q27:Q28"/>
    <mergeCell ref="R27:R28"/>
    <mergeCell ref="T27:T28"/>
    <mergeCell ref="A27:A28"/>
    <mergeCell ref="B27:B28"/>
    <mergeCell ref="C27:C28"/>
    <mergeCell ref="D27:D28"/>
    <mergeCell ref="E27:E28"/>
    <mergeCell ref="K27:K28"/>
    <mergeCell ref="L27:L28"/>
    <mergeCell ref="M29:M30"/>
    <mergeCell ref="N29:N30"/>
    <mergeCell ref="O29:O30"/>
    <mergeCell ref="P29:P30"/>
    <mergeCell ref="Q29:Q30"/>
    <mergeCell ref="R29:R30"/>
    <mergeCell ref="T29:T30"/>
    <mergeCell ref="A29:A30"/>
    <mergeCell ref="B29:B30"/>
    <mergeCell ref="C29:C30"/>
    <mergeCell ref="D29:D30"/>
    <mergeCell ref="E29:E30"/>
    <mergeCell ref="K29:K30"/>
    <mergeCell ref="L29:L30"/>
    <mergeCell ref="M31:M32"/>
    <mergeCell ref="N31:N32"/>
    <mergeCell ref="O31:O32"/>
    <mergeCell ref="P31:P32"/>
    <mergeCell ref="Q31:Q32"/>
    <mergeCell ref="R31:R32"/>
    <mergeCell ref="T31:T32"/>
    <mergeCell ref="A31:A32"/>
    <mergeCell ref="B31:B32"/>
    <mergeCell ref="C31:C32"/>
    <mergeCell ref="D31:D32"/>
    <mergeCell ref="E31:E32"/>
    <mergeCell ref="K31:K32"/>
    <mergeCell ref="L31:L32"/>
    <mergeCell ref="L36:L37"/>
    <mergeCell ref="M36:M37"/>
    <mergeCell ref="T36:T37"/>
    <mergeCell ref="N36:N37"/>
    <mergeCell ref="O36:O37"/>
    <mergeCell ref="P36:P37"/>
    <mergeCell ref="Q36:Q37"/>
    <mergeCell ref="A33:P33"/>
    <mergeCell ref="Q33:R33"/>
    <mergeCell ref="A35:R35"/>
    <mergeCell ref="A36:A37"/>
    <mergeCell ref="B36:B37"/>
    <mergeCell ref="C36:C37"/>
    <mergeCell ref="D36:D37"/>
    <mergeCell ref="R36:R37"/>
    <mergeCell ref="R38:R39"/>
    <mergeCell ref="T38:T39"/>
    <mergeCell ref="K38:K39"/>
    <mergeCell ref="L38:L39"/>
    <mergeCell ref="M38:M39"/>
    <mergeCell ref="N38:N39"/>
    <mergeCell ref="O38:O39"/>
    <mergeCell ref="P38:P39"/>
    <mergeCell ref="Q38:Q39"/>
    <mergeCell ref="E36:E37"/>
    <mergeCell ref="K36:K37"/>
    <mergeCell ref="A38:A39"/>
    <mergeCell ref="B38:B39"/>
    <mergeCell ref="C38:C39"/>
    <mergeCell ref="D38:D39"/>
    <mergeCell ref="E38:E39"/>
    <mergeCell ref="K53:K54"/>
    <mergeCell ref="L53:L54"/>
    <mergeCell ref="O53:O54"/>
    <mergeCell ref="P53:P54"/>
    <mergeCell ref="Q53:Q54"/>
    <mergeCell ref="R53:R54"/>
    <mergeCell ref="T53:T54"/>
    <mergeCell ref="D68:D69"/>
    <mergeCell ref="E68:E69"/>
    <mergeCell ref="A64:A65"/>
    <mergeCell ref="A66:A67"/>
    <mergeCell ref="B66:B67"/>
    <mergeCell ref="C66:C67"/>
    <mergeCell ref="D66:D67"/>
    <mergeCell ref="E66:E67"/>
    <mergeCell ref="A68:A69"/>
    <mergeCell ref="A71:E72"/>
    <mergeCell ref="T72:T73"/>
    <mergeCell ref="T74:T75"/>
    <mergeCell ref="T76:T77"/>
    <mergeCell ref="T78:T79"/>
    <mergeCell ref="A70:P70"/>
    <mergeCell ref="Q70:R70"/>
    <mergeCell ref="F71:R72"/>
    <mergeCell ref="N62:N63"/>
    <mergeCell ref="O62:O63"/>
    <mergeCell ref="N64:N65"/>
    <mergeCell ref="O64:O65"/>
    <mergeCell ref="P64:P65"/>
    <mergeCell ref="Q64:Q65"/>
    <mergeCell ref="R64:R65"/>
    <mergeCell ref="T64:T65"/>
    <mergeCell ref="P62:P63"/>
    <mergeCell ref="Q62:Q63"/>
    <mergeCell ref="T62:T63"/>
    <mergeCell ref="A59:P59"/>
    <mergeCell ref="Q59:R59"/>
    <mergeCell ref="A61:R61"/>
    <mergeCell ref="A62:A63"/>
    <mergeCell ref="B62:B63"/>
    <mergeCell ref="C62:C63"/>
    <mergeCell ref="D62:D63"/>
    <mergeCell ref="R62:R63"/>
    <mergeCell ref="E62:E63"/>
    <mergeCell ref="K62:K63"/>
    <mergeCell ref="B64:B65"/>
    <mergeCell ref="C64:C65"/>
    <mergeCell ref="D64:D65"/>
    <mergeCell ref="E64:E65"/>
    <mergeCell ref="K64:K65"/>
    <mergeCell ref="N66:N67"/>
    <mergeCell ref="O66:O67"/>
    <mergeCell ref="P66:P67"/>
    <mergeCell ref="Q66:Q67"/>
    <mergeCell ref="R66:R67"/>
    <mergeCell ref="T66:T67"/>
    <mergeCell ref="B68:B69"/>
    <mergeCell ref="C68:C69"/>
    <mergeCell ref="L62:L63"/>
    <mergeCell ref="M62:M63"/>
    <mergeCell ref="L64:L65"/>
    <mergeCell ref="M64:M65"/>
    <mergeCell ref="K66:K67"/>
    <mergeCell ref="L66:L67"/>
    <mergeCell ref="M66:M67"/>
    <mergeCell ref="M40:M41"/>
    <mergeCell ref="N40:N41"/>
    <mergeCell ref="O40:O41"/>
    <mergeCell ref="P40:P41"/>
    <mergeCell ref="Q40:Q41"/>
    <mergeCell ref="R40:R41"/>
    <mergeCell ref="T40:T41"/>
    <mergeCell ref="A40:A41"/>
    <mergeCell ref="B40:B41"/>
    <mergeCell ref="C40:C41"/>
    <mergeCell ref="D40:D41"/>
    <mergeCell ref="E40:E41"/>
    <mergeCell ref="K40:K41"/>
    <mergeCell ref="L40:L41"/>
    <mergeCell ref="M42:M43"/>
    <mergeCell ref="N42:N43"/>
    <mergeCell ref="O42:O43"/>
    <mergeCell ref="P42:P43"/>
    <mergeCell ref="Q42:Q43"/>
    <mergeCell ref="R42:R43"/>
    <mergeCell ref="T42:T43"/>
    <mergeCell ref="A42:A43"/>
    <mergeCell ref="B42:B43"/>
    <mergeCell ref="C42:C43"/>
    <mergeCell ref="D42:D43"/>
    <mergeCell ref="E42:E43"/>
    <mergeCell ref="K42:K43"/>
    <mergeCell ref="L42:L43"/>
    <mergeCell ref="M44:M45"/>
    <mergeCell ref="N44:N45"/>
    <mergeCell ref="O44:O45"/>
    <mergeCell ref="P44:P45"/>
    <mergeCell ref="Q44:Q45"/>
    <mergeCell ref="R44:R45"/>
    <mergeCell ref="T44:T45"/>
    <mergeCell ref="A44:A45"/>
    <mergeCell ref="B44:B45"/>
    <mergeCell ref="C44:C45"/>
    <mergeCell ref="D44:D45"/>
    <mergeCell ref="E44:E45"/>
    <mergeCell ref="K44:K45"/>
    <mergeCell ref="L44:L45"/>
    <mergeCell ref="E49:E50"/>
    <mergeCell ref="K49:K50"/>
    <mergeCell ref="N49:N50"/>
    <mergeCell ref="O49:O50"/>
    <mergeCell ref="A46:P46"/>
    <mergeCell ref="Q46:R46"/>
    <mergeCell ref="A48:R48"/>
    <mergeCell ref="A49:A50"/>
    <mergeCell ref="B49:B50"/>
    <mergeCell ref="C49:C50"/>
    <mergeCell ref="D49:D50"/>
    <mergeCell ref="R49:R50"/>
    <mergeCell ref="AA49:AA50"/>
    <mergeCell ref="AB49:AB50"/>
    <mergeCell ref="AC49:AC50"/>
    <mergeCell ref="AD49:AD50"/>
    <mergeCell ref="AE49:AE50"/>
    <mergeCell ref="AF49:AF50"/>
    <mergeCell ref="P49:P50"/>
    <mergeCell ref="Q49:Q50"/>
    <mergeCell ref="V49:V50"/>
    <mergeCell ref="W49:W50"/>
    <mergeCell ref="X49:X50"/>
    <mergeCell ref="Y49:Y50"/>
    <mergeCell ref="Z49:Z50"/>
    <mergeCell ref="L49:L50"/>
    <mergeCell ref="K51:K52"/>
    <mergeCell ref="L51:L52"/>
    <mergeCell ref="O51:O52"/>
    <mergeCell ref="P51:P52"/>
    <mergeCell ref="Q51:Q52"/>
    <mergeCell ref="R51:R52"/>
    <mergeCell ref="M49:M50"/>
    <mergeCell ref="T49:T50"/>
    <mergeCell ref="A51:A52"/>
    <mergeCell ref="B51:B52"/>
    <mergeCell ref="C51:C52"/>
    <mergeCell ref="D51:D52"/>
    <mergeCell ref="E51:E52"/>
    <mergeCell ref="AB51:AB52"/>
    <mergeCell ref="AC51:AC52"/>
    <mergeCell ref="AD51:AD52"/>
    <mergeCell ref="AE51:AE52"/>
    <mergeCell ref="AF51:AF52"/>
    <mergeCell ref="T51:T52"/>
    <mergeCell ref="V51:V52"/>
    <mergeCell ref="W51:W52"/>
    <mergeCell ref="X51:X52"/>
    <mergeCell ref="Y51:Y52"/>
    <mergeCell ref="Z51:Z52"/>
    <mergeCell ref="AA51:AA52"/>
    <mergeCell ref="AA53:AA54"/>
    <mergeCell ref="AB53:AB54"/>
    <mergeCell ref="AC53:AC54"/>
    <mergeCell ref="AD53:AD54"/>
    <mergeCell ref="AE53:AE54"/>
    <mergeCell ref="AF53:AF54"/>
    <mergeCell ref="M53:M54"/>
    <mergeCell ref="N53:N54"/>
    <mergeCell ref="V53:V54"/>
    <mergeCell ref="W53:W54"/>
    <mergeCell ref="X53:X54"/>
    <mergeCell ref="Y53:Y54"/>
    <mergeCell ref="Z53:Z54"/>
    <mergeCell ref="M51:M52"/>
    <mergeCell ref="N51:N52"/>
    <mergeCell ref="A53:A54"/>
    <mergeCell ref="B53:B54"/>
    <mergeCell ref="C53:C54"/>
    <mergeCell ref="D53:D54"/>
    <mergeCell ref="E53:E54"/>
    <mergeCell ref="M55:M56"/>
    <mergeCell ref="N55:N56"/>
    <mergeCell ref="O55:O56"/>
    <mergeCell ref="P55:P56"/>
    <mergeCell ref="R57:R58"/>
    <mergeCell ref="T57:T58"/>
    <mergeCell ref="O57:O58"/>
    <mergeCell ref="P57:P58"/>
    <mergeCell ref="Q57:Q58"/>
    <mergeCell ref="A55:A56"/>
    <mergeCell ref="B55:B56"/>
    <mergeCell ref="C55:C56"/>
    <mergeCell ref="D55:D56"/>
    <mergeCell ref="E55:E56"/>
    <mergeCell ref="R55:R56"/>
    <mergeCell ref="T55:T56"/>
    <mergeCell ref="Q55:Q56"/>
    <mergeCell ref="K57:K58"/>
    <mergeCell ref="L57:L58"/>
    <mergeCell ref="M57:M58"/>
    <mergeCell ref="N57:N58"/>
    <mergeCell ref="K55:K56"/>
    <mergeCell ref="L55:L56"/>
    <mergeCell ref="C57:C58"/>
    <mergeCell ref="D57:D58"/>
    <mergeCell ref="E57:E58"/>
    <mergeCell ref="A57:A58"/>
    <mergeCell ref="B57:B58"/>
    <mergeCell ref="R68:R69"/>
    <mergeCell ref="T68:T69"/>
    <mergeCell ref="K68:K69"/>
    <mergeCell ref="L68:L69"/>
    <mergeCell ref="M68:M69"/>
    <mergeCell ref="N68:N69"/>
    <mergeCell ref="O68:O69"/>
    <mergeCell ref="P68:P69"/>
    <mergeCell ref="Q68:Q69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31.29"/>
    <col customWidth="1" min="3" max="3" width="11.0"/>
    <col customWidth="1" min="4" max="4" width="10.43"/>
    <col customWidth="1" min="5" max="6" width="8.71"/>
    <col customWidth="1" min="7" max="7" width="14.86"/>
    <col customWidth="1" min="8" max="8" width="10.86"/>
    <col customWidth="1" min="9" max="9" width="14.86"/>
    <col customWidth="1" min="10" max="26" width="8.71"/>
  </cols>
  <sheetData>
    <row r="1">
      <c r="A1" s="174"/>
      <c r="B1" s="175"/>
      <c r="C1" s="175"/>
      <c r="D1" s="175"/>
      <c r="E1" s="175"/>
      <c r="F1" s="175"/>
      <c r="G1" s="175"/>
      <c r="H1" s="175"/>
      <c r="I1" s="175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</row>
    <row r="2">
      <c r="A2" s="177" t="s">
        <v>97</v>
      </c>
      <c r="B2" s="178" t="s">
        <v>98</v>
      </c>
      <c r="C2" s="179"/>
      <c r="D2" s="179"/>
      <c r="E2" s="179"/>
      <c r="F2" s="179"/>
      <c r="G2" s="179"/>
      <c r="H2" s="179"/>
      <c r="I2" s="180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</row>
    <row r="3">
      <c r="A3" s="177" t="s">
        <v>99</v>
      </c>
      <c r="B3" s="178" t="s">
        <v>100</v>
      </c>
      <c r="C3" s="179"/>
      <c r="D3" s="179"/>
      <c r="E3" s="179"/>
      <c r="F3" s="179"/>
      <c r="G3" s="179"/>
      <c r="H3" s="179"/>
      <c r="I3" s="180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</row>
    <row r="4">
      <c r="A4" s="181" t="s">
        <v>101</v>
      </c>
      <c r="B4" s="180"/>
      <c r="C4" s="182">
        <v>74.0</v>
      </c>
      <c r="D4" s="183" t="s">
        <v>102</v>
      </c>
      <c r="E4" s="184" t="s">
        <v>103</v>
      </c>
      <c r="F4" s="179"/>
      <c r="G4" s="179"/>
      <c r="H4" s="179"/>
      <c r="I4" s="180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</row>
    <row r="5">
      <c r="A5" s="181" t="s">
        <v>104</v>
      </c>
      <c r="B5" s="180"/>
      <c r="C5" s="182">
        <v>6018.0</v>
      </c>
      <c r="D5" s="183" t="s">
        <v>102</v>
      </c>
      <c r="E5" s="184" t="s">
        <v>105</v>
      </c>
      <c r="F5" s="179"/>
      <c r="G5" s="179"/>
      <c r="H5" s="179"/>
      <c r="I5" s="180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</row>
    <row r="6">
      <c r="A6" s="185"/>
      <c r="B6" s="186"/>
      <c r="C6" s="186"/>
      <c r="D6" s="186"/>
      <c r="E6" s="186"/>
      <c r="F6" s="186"/>
      <c r="G6" s="186"/>
      <c r="H6" s="186"/>
      <c r="I6" s="18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</row>
    <row r="7">
      <c r="A7" s="181" t="s">
        <v>106</v>
      </c>
      <c r="B7" s="179"/>
      <c r="C7" s="179"/>
      <c r="D7" s="179"/>
      <c r="E7" s="179"/>
      <c r="F7" s="179"/>
      <c r="G7" s="179"/>
      <c r="H7" s="179"/>
      <c r="I7" s="180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</row>
    <row r="8">
      <c r="A8" s="181" t="s">
        <v>107</v>
      </c>
      <c r="B8" s="180"/>
      <c r="C8" s="183" t="s">
        <v>108</v>
      </c>
      <c r="D8" s="181" t="s">
        <v>109</v>
      </c>
      <c r="E8" s="179"/>
      <c r="F8" s="179"/>
      <c r="G8" s="180"/>
      <c r="H8" s="183" t="s">
        <v>110</v>
      </c>
      <c r="I8" s="183" t="s">
        <v>111</v>
      </c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</row>
    <row r="9" ht="25.5" customHeight="1">
      <c r="A9" s="178" t="s">
        <v>112</v>
      </c>
      <c r="B9" s="180"/>
      <c r="C9" s="182">
        <v>320.0</v>
      </c>
      <c r="D9" s="178" t="s">
        <v>113</v>
      </c>
      <c r="E9" s="179"/>
      <c r="F9" s="179"/>
      <c r="G9" s="180"/>
      <c r="H9" s="182" t="s">
        <v>114</v>
      </c>
      <c r="I9" s="187">
        <f>'TABELA AUXILIAR'!AA4+'TABELA AUXILIAR'!AA6</f>
        <v>499033.3</v>
      </c>
      <c r="J9" s="188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</row>
    <row r="10" ht="25.5" customHeight="1">
      <c r="A10" s="178" t="s">
        <v>112</v>
      </c>
      <c r="B10" s="180"/>
      <c r="C10" s="182">
        <v>321.0</v>
      </c>
      <c r="D10" s="178" t="s">
        <v>113</v>
      </c>
      <c r="E10" s="179"/>
      <c r="F10" s="179"/>
      <c r="G10" s="180"/>
      <c r="H10" s="182" t="s">
        <v>115</v>
      </c>
      <c r="I10" s="187">
        <f>SUM('TABELA AUXILIAR'!AA8+'TABELA AUXILIAR'!AA10+'TABELA AUXILIAR'!AA12+'TABELA AUXILIAR'!AA17+'TABELA AUXILIAR'!AA19+'TABELA AUXILIAR'!AA21+'TABELA AUXILIAR'!AA49+'TABELA AUXILIAR'!AA51+'TABELA AUXILIAR'!AA53)</f>
        <v>316880.7</v>
      </c>
      <c r="J10" s="188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</row>
    <row r="11" ht="25.5" customHeight="1">
      <c r="A11" s="178" t="s">
        <v>112</v>
      </c>
      <c r="B11" s="180"/>
      <c r="C11" s="182" t="s">
        <v>37</v>
      </c>
      <c r="D11" s="178" t="s">
        <v>113</v>
      </c>
      <c r="E11" s="179"/>
      <c r="F11" s="179"/>
      <c r="G11" s="180"/>
      <c r="H11" s="182" t="s">
        <v>116</v>
      </c>
      <c r="I11" s="187">
        <f>SUM('TABELA AUXILIAR'!AF4+'TABELA AUXILIAR'!AF6+'TABELA AUXILIAR'!AF8+'TABELA AUXILIAR'!AF10+'TABELA AUXILIAR'!AF12+'TABELA AUXILIAR'!AF17+'TABELA AUXILIAR'!AF19+'TABELA AUXILIAR'!AF21+'TABELA AUXILIAR'!AF49+'TABELA AUXILIAR'!AF51+'TABELA AUXILIAR'!AF53)</f>
        <v>1590079</v>
      </c>
      <c r="J11" s="188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</row>
    <row r="12" ht="25.5" customHeight="1">
      <c r="A12" s="178" t="s">
        <v>117</v>
      </c>
      <c r="B12" s="180"/>
      <c r="C12" s="182">
        <v>321.0</v>
      </c>
      <c r="D12" s="189" t="s">
        <v>118</v>
      </c>
      <c r="E12" s="179"/>
      <c r="F12" s="179"/>
      <c r="G12" s="180"/>
      <c r="H12" s="182" t="s">
        <v>115</v>
      </c>
      <c r="I12" s="187">
        <f>SUM(+'TABELA AUXILIAR'!AA23+'TABELA AUXILIAR'!AA25+'TABELA AUXILIAR'!AA27)</f>
        <v>4800.02</v>
      </c>
      <c r="J12" s="188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</row>
    <row r="13" ht="25.5" customHeight="1">
      <c r="A13" s="178" t="s">
        <v>117</v>
      </c>
      <c r="B13" s="180"/>
      <c r="C13" s="182" t="s">
        <v>37</v>
      </c>
      <c r="D13" s="189" t="s">
        <v>118</v>
      </c>
      <c r="E13" s="179"/>
      <c r="F13" s="179"/>
      <c r="G13" s="180"/>
      <c r="H13" s="182" t="s">
        <v>116</v>
      </c>
      <c r="I13" s="187">
        <f>SUM('TABELA AUXILIAR'!AF23+'TABELA AUXILIAR'!AF25+'TABELA AUXILIAR'!AF27)</f>
        <v>201869.98</v>
      </c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</row>
    <row r="14">
      <c r="A14" s="181" t="s">
        <v>119</v>
      </c>
      <c r="B14" s="179"/>
      <c r="C14" s="179"/>
      <c r="D14" s="179"/>
      <c r="E14" s="179"/>
      <c r="F14" s="179"/>
      <c r="G14" s="180"/>
      <c r="H14" s="183"/>
      <c r="I14" s="190">
        <f>SUM(I9:I13)</f>
        <v>2612663</v>
      </c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</row>
    <row r="15">
      <c r="A15" s="176"/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</row>
    <row r="16">
      <c r="A16" s="176"/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</row>
    <row r="17">
      <c r="A17" s="176"/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</row>
    <row r="18">
      <c r="A18" s="176"/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</row>
    <row r="19">
      <c r="A19" s="176"/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</row>
    <row r="20">
      <c r="A20" s="176"/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</row>
    <row r="21" ht="15.75" customHeight="1">
      <c r="A21" s="176"/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</row>
    <row r="22" ht="15.75" customHeight="1">
      <c r="A22" s="176"/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</row>
    <row r="23" ht="15.75" customHeight="1">
      <c r="A23" s="176"/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</row>
    <row r="24" ht="15.75" customHeight="1">
      <c r="A24" s="176"/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</row>
    <row r="25" ht="15.75" customHeight="1">
      <c r="A25" s="176"/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</row>
    <row r="26" ht="15.75" customHeight="1">
      <c r="A26" s="176"/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</row>
    <row r="27" ht="15.75" customHeight="1">
      <c r="A27" s="176"/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</row>
    <row r="28" ht="15.75" customHeight="1">
      <c r="A28" s="176"/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</row>
    <row r="29" ht="15.75" customHeight="1">
      <c r="A29" s="176"/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</row>
    <row r="30" ht="15.75" customHeight="1">
      <c r="A30" s="176"/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</row>
    <row r="31" ht="15.75" customHeight="1">
      <c r="A31" s="176"/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</row>
    <row r="32" ht="15.75" customHeight="1">
      <c r="A32" s="176"/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</row>
    <row r="33" ht="15.75" customHeight="1">
      <c r="A33" s="176"/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</row>
    <row r="34" ht="15.75" customHeight="1">
      <c r="A34" s="176"/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</row>
    <row r="35" ht="15.75" customHeight="1">
      <c r="A35" s="176"/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</row>
    <row r="36" ht="15.75" customHeight="1">
      <c r="A36" s="176"/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</row>
    <row r="37" ht="15.75" customHeight="1">
      <c r="A37" s="176"/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</row>
    <row r="38" ht="15.75" customHeight="1">
      <c r="A38" s="176"/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</row>
    <row r="39" ht="15.75" customHeight="1">
      <c r="A39" s="176"/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</row>
    <row r="40" ht="15.75" customHeight="1">
      <c r="A40" s="176"/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</row>
    <row r="41" ht="15.75" customHeight="1">
      <c r="A41" s="176"/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</row>
    <row r="42" ht="15.75" customHeight="1">
      <c r="A42" s="176"/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</row>
    <row r="43" ht="15.75" customHeight="1">
      <c r="A43" s="176"/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</row>
    <row r="44" ht="15.75" customHeight="1">
      <c r="A44" s="176"/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</row>
    <row r="45" ht="15.75" customHeight="1">
      <c r="A45" s="176"/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</row>
    <row r="46" ht="15.75" customHeight="1">
      <c r="A46" s="176"/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</row>
    <row r="47" ht="15.75" customHeight="1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</row>
    <row r="48" ht="15.75" customHeight="1">
      <c r="A48" s="176"/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</row>
    <row r="49" ht="15.75" customHeight="1">
      <c r="A49" s="176"/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</row>
    <row r="50" ht="15.75" customHeight="1">
      <c r="A50" s="176"/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</row>
    <row r="51" ht="15.75" customHeight="1">
      <c r="A51" s="176"/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</row>
    <row r="52" ht="15.75" customHeight="1">
      <c r="A52" s="176"/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</row>
    <row r="53" ht="15.75" customHeight="1">
      <c r="A53" s="176"/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</row>
    <row r="54" ht="15.75" customHeight="1">
      <c r="A54" s="176"/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</row>
    <row r="55" ht="15.75" customHeight="1">
      <c r="A55" s="176"/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</row>
    <row r="56" ht="15.75" customHeight="1">
      <c r="A56" s="176"/>
      <c r="B56" s="176"/>
      <c r="C56" s="176"/>
      <c r="D56" s="176"/>
      <c r="E56" s="176"/>
      <c r="F56" s="176"/>
      <c r="G56" s="176"/>
      <c r="H56" s="176"/>
      <c r="I56" s="176"/>
      <c r="J56" s="176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</row>
    <row r="57" ht="15.75" customHeight="1">
      <c r="A57" s="176"/>
      <c r="B57" s="176"/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6"/>
      <c r="P57" s="176"/>
      <c r="Q57" s="176"/>
      <c r="R57" s="176"/>
      <c r="S57" s="176"/>
      <c r="T57" s="176"/>
      <c r="U57" s="176"/>
      <c r="V57" s="176"/>
      <c r="W57" s="176"/>
      <c r="X57" s="176"/>
      <c r="Y57" s="176"/>
      <c r="Z57" s="176"/>
    </row>
    <row r="58" ht="15.75" customHeight="1">
      <c r="A58" s="176"/>
      <c r="B58" s="176"/>
      <c r="C58" s="176"/>
      <c r="D58" s="176"/>
      <c r="E58" s="176"/>
      <c r="F58" s="176"/>
      <c r="G58" s="176"/>
      <c r="H58" s="176"/>
      <c r="I58" s="176"/>
      <c r="J58" s="176"/>
      <c r="K58" s="176"/>
      <c r="L58" s="176"/>
      <c r="M58" s="176"/>
      <c r="N58" s="176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</row>
    <row r="59" ht="15.75" customHeight="1">
      <c r="A59" s="176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</row>
    <row r="60" ht="15.75" customHeight="1">
      <c r="A60" s="176"/>
      <c r="B60" s="176"/>
      <c r="C60" s="176"/>
      <c r="D60" s="176"/>
      <c r="E60" s="176"/>
      <c r="F60" s="176"/>
      <c r="G60" s="176"/>
      <c r="H60" s="176"/>
      <c r="I60" s="176"/>
      <c r="J60" s="176"/>
      <c r="K60" s="176"/>
      <c r="L60" s="176"/>
      <c r="M60" s="176"/>
      <c r="N60" s="176"/>
      <c r="O60" s="176"/>
      <c r="P60" s="176"/>
      <c r="Q60" s="176"/>
      <c r="R60" s="176"/>
      <c r="S60" s="176"/>
      <c r="T60" s="176"/>
      <c r="U60" s="176"/>
      <c r="V60" s="176"/>
      <c r="W60" s="176"/>
      <c r="X60" s="176"/>
      <c r="Y60" s="176"/>
      <c r="Z60" s="176"/>
    </row>
    <row r="61" ht="15.75" customHeight="1">
      <c r="A61" s="176"/>
      <c r="B61" s="176"/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</row>
    <row r="62" ht="15.75" customHeight="1">
      <c r="A62" s="176"/>
      <c r="B62" s="176"/>
      <c r="C62" s="176"/>
      <c r="D62" s="176"/>
      <c r="E62" s="176"/>
      <c r="F62" s="176"/>
      <c r="G62" s="176"/>
      <c r="H62" s="176"/>
      <c r="I62" s="176"/>
      <c r="J62" s="176"/>
      <c r="K62" s="176"/>
      <c r="L62" s="176"/>
      <c r="M62" s="176"/>
      <c r="N62" s="176"/>
      <c r="O62" s="176"/>
      <c r="P62" s="176"/>
      <c r="Q62" s="176"/>
      <c r="R62" s="176"/>
      <c r="S62" s="176"/>
      <c r="T62" s="176"/>
      <c r="U62" s="176"/>
      <c r="V62" s="176"/>
      <c r="W62" s="176"/>
      <c r="X62" s="176"/>
      <c r="Y62" s="176"/>
      <c r="Z62" s="176"/>
    </row>
    <row r="63" ht="15.75" customHeight="1">
      <c r="A63" s="176"/>
      <c r="B63" s="176"/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6"/>
      <c r="P63" s="176"/>
      <c r="Q63" s="176"/>
      <c r="R63" s="176"/>
      <c r="S63" s="176"/>
      <c r="T63" s="176"/>
      <c r="U63" s="176"/>
      <c r="V63" s="176"/>
      <c r="W63" s="176"/>
      <c r="X63" s="176"/>
      <c r="Y63" s="176"/>
      <c r="Z63" s="176"/>
    </row>
    <row r="64" ht="15.75" customHeight="1">
      <c r="A64" s="176"/>
      <c r="B64" s="176"/>
      <c r="C64" s="176"/>
      <c r="D64" s="176"/>
      <c r="E64" s="176"/>
      <c r="F64" s="176"/>
      <c r="G64" s="176"/>
      <c r="H64" s="176"/>
      <c r="I64" s="176"/>
      <c r="J64" s="176"/>
      <c r="K64" s="176"/>
      <c r="L64" s="176"/>
      <c r="M64" s="176"/>
      <c r="N64" s="176"/>
      <c r="O64" s="176"/>
      <c r="P64" s="176"/>
      <c r="Q64" s="176"/>
      <c r="R64" s="176"/>
      <c r="S64" s="176"/>
      <c r="T64" s="176"/>
      <c r="U64" s="176"/>
      <c r="V64" s="176"/>
      <c r="W64" s="176"/>
      <c r="X64" s="176"/>
      <c r="Y64" s="176"/>
      <c r="Z64" s="176"/>
    </row>
    <row r="65" ht="15.75" customHeight="1">
      <c r="A65" s="176"/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6"/>
      <c r="P65" s="176"/>
      <c r="Q65" s="176"/>
      <c r="R65" s="176"/>
      <c r="S65" s="176"/>
      <c r="T65" s="176"/>
      <c r="U65" s="176"/>
      <c r="V65" s="176"/>
      <c r="W65" s="176"/>
      <c r="X65" s="176"/>
      <c r="Y65" s="176"/>
      <c r="Z65" s="176"/>
    </row>
    <row r="66" ht="15.75" customHeight="1">
      <c r="A66" s="176"/>
      <c r="B66" s="176"/>
      <c r="C66" s="176"/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  <c r="O66" s="176"/>
      <c r="P66" s="176"/>
      <c r="Q66" s="176"/>
      <c r="R66" s="176"/>
      <c r="S66" s="176"/>
      <c r="T66" s="176"/>
      <c r="U66" s="176"/>
      <c r="V66" s="176"/>
      <c r="W66" s="176"/>
      <c r="X66" s="176"/>
      <c r="Y66" s="176"/>
      <c r="Z66" s="176"/>
    </row>
    <row r="67" ht="15.75" customHeight="1">
      <c r="A67" s="176"/>
      <c r="B67" s="176"/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/>
      <c r="Q67" s="176"/>
      <c r="R67" s="176"/>
      <c r="S67" s="176"/>
      <c r="T67" s="176"/>
      <c r="U67" s="176"/>
      <c r="V67" s="176"/>
      <c r="W67" s="176"/>
      <c r="X67" s="176"/>
      <c r="Y67" s="176"/>
      <c r="Z67" s="176"/>
    </row>
    <row r="68" ht="15.75" customHeight="1">
      <c r="A68" s="176"/>
      <c r="B68" s="176"/>
      <c r="C68" s="176"/>
      <c r="D68" s="176"/>
      <c r="E68" s="176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  <c r="V68" s="176"/>
      <c r="W68" s="176"/>
      <c r="X68" s="176"/>
      <c r="Y68" s="176"/>
      <c r="Z68" s="176"/>
    </row>
    <row r="69" ht="15.75" customHeight="1">
      <c r="A69" s="176"/>
      <c r="B69" s="176"/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</row>
    <row r="70" ht="15.75" customHeight="1">
      <c r="A70" s="176"/>
      <c r="B70" s="176"/>
      <c r="C70" s="176"/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176"/>
      <c r="Q70" s="176"/>
      <c r="R70" s="176"/>
      <c r="S70" s="176"/>
      <c r="T70" s="176"/>
      <c r="U70" s="176"/>
      <c r="V70" s="176"/>
      <c r="W70" s="176"/>
      <c r="X70" s="176"/>
      <c r="Y70" s="176"/>
      <c r="Z70" s="176"/>
    </row>
    <row r="71" ht="15.75" customHeight="1">
      <c r="A71" s="176"/>
      <c r="B71" s="176"/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6"/>
      <c r="P71" s="176"/>
      <c r="Q71" s="176"/>
      <c r="R71" s="176"/>
      <c r="S71" s="176"/>
      <c r="T71" s="176"/>
      <c r="U71" s="176"/>
      <c r="V71" s="176"/>
      <c r="W71" s="176"/>
      <c r="X71" s="176"/>
      <c r="Y71" s="176"/>
      <c r="Z71" s="176"/>
    </row>
    <row r="72" ht="15.75" customHeight="1">
      <c r="A72" s="176"/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</row>
    <row r="73" ht="15.75" customHeight="1">
      <c r="A73" s="176"/>
      <c r="B73" s="176"/>
      <c r="C73" s="176"/>
      <c r="D73" s="176"/>
      <c r="E73" s="176"/>
      <c r="F73" s="176"/>
      <c r="G73" s="176"/>
      <c r="H73" s="176"/>
      <c r="I73" s="176"/>
      <c r="J73" s="176"/>
      <c r="K73" s="176"/>
      <c r="L73" s="176"/>
      <c r="M73" s="176"/>
      <c r="N73" s="176"/>
      <c r="O73" s="176"/>
      <c r="P73" s="176"/>
      <c r="Q73" s="176"/>
      <c r="R73" s="176"/>
      <c r="S73" s="176"/>
      <c r="T73" s="176"/>
      <c r="U73" s="176"/>
      <c r="V73" s="176"/>
      <c r="W73" s="176"/>
      <c r="X73" s="176"/>
      <c r="Y73" s="176"/>
      <c r="Z73" s="176"/>
    </row>
    <row r="74" ht="15.75" customHeight="1">
      <c r="A74" s="176"/>
      <c r="B74" s="176"/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6"/>
      <c r="P74" s="176"/>
      <c r="Q74" s="176"/>
      <c r="R74" s="176"/>
      <c r="S74" s="176"/>
      <c r="T74" s="176"/>
      <c r="U74" s="176"/>
      <c r="V74" s="176"/>
      <c r="W74" s="176"/>
      <c r="X74" s="176"/>
      <c r="Y74" s="176"/>
      <c r="Z74" s="176"/>
    </row>
    <row r="75" ht="15.75" customHeight="1">
      <c r="A75" s="176"/>
      <c r="B75" s="176"/>
      <c r="C75" s="176"/>
      <c r="D75" s="176"/>
      <c r="E75" s="176"/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  <c r="W75" s="176"/>
      <c r="X75" s="176"/>
      <c r="Y75" s="176"/>
      <c r="Z75" s="176"/>
    </row>
    <row r="76" ht="15.75" customHeight="1">
      <c r="A76" s="176"/>
      <c r="B76" s="176"/>
      <c r="C76" s="176"/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</row>
    <row r="77" ht="15.75" customHeight="1">
      <c r="A77" s="176"/>
      <c r="B77" s="176"/>
      <c r="C77" s="176"/>
      <c r="D77" s="176"/>
      <c r="E77" s="176"/>
      <c r="F77" s="176"/>
      <c r="G77" s="176"/>
      <c r="H77" s="176"/>
      <c r="I77" s="176"/>
      <c r="J77" s="176"/>
      <c r="K77" s="176"/>
      <c r="L77" s="176"/>
      <c r="M77" s="176"/>
      <c r="N77" s="176"/>
      <c r="O77" s="176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</row>
    <row r="78" ht="15.75" customHeight="1">
      <c r="A78" s="176"/>
      <c r="B78" s="176"/>
      <c r="C78" s="176"/>
      <c r="D78" s="176"/>
      <c r="E78" s="176"/>
      <c r="F78" s="176"/>
      <c r="G78" s="176"/>
      <c r="H78" s="176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  <c r="V78" s="176"/>
      <c r="W78" s="176"/>
      <c r="X78" s="176"/>
      <c r="Y78" s="176"/>
      <c r="Z78" s="176"/>
    </row>
    <row r="79" ht="15.75" customHeight="1">
      <c r="A79" s="176"/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6"/>
      <c r="M79" s="176"/>
      <c r="N79" s="176"/>
      <c r="O79" s="176"/>
      <c r="P79" s="176"/>
      <c r="Q79" s="176"/>
      <c r="R79" s="176"/>
      <c r="S79" s="176"/>
      <c r="T79" s="176"/>
      <c r="U79" s="176"/>
      <c r="V79" s="176"/>
      <c r="W79" s="176"/>
      <c r="X79" s="176"/>
      <c r="Y79" s="176"/>
      <c r="Z79" s="176"/>
    </row>
    <row r="80" ht="15.75" customHeight="1">
      <c r="A80" s="176"/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  <c r="V80" s="176"/>
      <c r="W80" s="176"/>
      <c r="X80" s="176"/>
      <c r="Y80" s="176"/>
      <c r="Z80" s="176"/>
    </row>
    <row r="81" ht="15.75" customHeight="1">
      <c r="A81" s="176"/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</row>
    <row r="82" ht="15.75" customHeight="1">
      <c r="A82" s="176"/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6"/>
      <c r="Q82" s="176"/>
      <c r="R82" s="176"/>
      <c r="S82" s="176"/>
      <c r="T82" s="176"/>
      <c r="U82" s="176"/>
      <c r="V82" s="176"/>
      <c r="W82" s="176"/>
      <c r="X82" s="176"/>
      <c r="Y82" s="176"/>
      <c r="Z82" s="176"/>
    </row>
    <row r="83" ht="15.75" customHeight="1">
      <c r="A83" s="176"/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6"/>
      <c r="P83" s="176"/>
      <c r="Q83" s="176"/>
      <c r="R83" s="176"/>
      <c r="S83" s="176"/>
      <c r="T83" s="176"/>
      <c r="U83" s="176"/>
      <c r="V83" s="176"/>
      <c r="W83" s="176"/>
      <c r="X83" s="176"/>
      <c r="Y83" s="176"/>
      <c r="Z83" s="176"/>
    </row>
    <row r="84" ht="15.75" customHeight="1">
      <c r="A84" s="176"/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6"/>
      <c r="P84" s="176"/>
      <c r="Q84" s="176"/>
      <c r="R84" s="176"/>
      <c r="S84" s="176"/>
      <c r="T84" s="176"/>
      <c r="U84" s="176"/>
      <c r="V84" s="176"/>
      <c r="W84" s="176"/>
      <c r="X84" s="176"/>
      <c r="Y84" s="176"/>
      <c r="Z84" s="176"/>
    </row>
    <row r="85" ht="15.75" customHeight="1">
      <c r="A85" s="176"/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6"/>
      <c r="P85" s="176"/>
      <c r="Q85" s="176"/>
      <c r="R85" s="176"/>
      <c r="S85" s="176"/>
      <c r="T85" s="176"/>
      <c r="U85" s="176"/>
      <c r="V85" s="176"/>
      <c r="W85" s="176"/>
      <c r="X85" s="176"/>
      <c r="Y85" s="176"/>
      <c r="Z85" s="176"/>
    </row>
    <row r="86" ht="15.75" customHeight="1">
      <c r="A86" s="176"/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6"/>
      <c r="P86" s="176"/>
      <c r="Q86" s="176"/>
      <c r="R86" s="176"/>
      <c r="S86" s="176"/>
      <c r="T86" s="176"/>
      <c r="U86" s="176"/>
      <c r="V86" s="176"/>
      <c r="W86" s="176"/>
      <c r="X86" s="176"/>
      <c r="Y86" s="176"/>
      <c r="Z86" s="176"/>
    </row>
    <row r="87" ht="15.75" customHeight="1">
      <c r="A87" s="176"/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6"/>
      <c r="P87" s="176"/>
      <c r="Q87" s="176"/>
      <c r="R87" s="176"/>
      <c r="S87" s="176"/>
      <c r="T87" s="176"/>
      <c r="U87" s="176"/>
      <c r="V87" s="176"/>
      <c r="W87" s="176"/>
      <c r="X87" s="176"/>
      <c r="Y87" s="176"/>
      <c r="Z87" s="176"/>
    </row>
    <row r="88" ht="15.75" customHeight="1">
      <c r="A88" s="176"/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6"/>
      <c r="P88" s="176"/>
      <c r="Q88" s="176"/>
      <c r="R88" s="176"/>
      <c r="S88" s="176"/>
      <c r="T88" s="176"/>
      <c r="U88" s="176"/>
      <c r="V88" s="176"/>
      <c r="W88" s="176"/>
      <c r="X88" s="176"/>
      <c r="Y88" s="176"/>
      <c r="Z88" s="176"/>
    </row>
    <row r="89" ht="15.75" customHeight="1">
      <c r="A89" s="176"/>
      <c r="B89" s="176"/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76"/>
      <c r="V89" s="176"/>
      <c r="W89" s="176"/>
      <c r="X89" s="176"/>
      <c r="Y89" s="176"/>
      <c r="Z89" s="176"/>
    </row>
    <row r="90" ht="15.75" customHeight="1">
      <c r="A90" s="176"/>
      <c r="B90" s="176"/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6"/>
      <c r="N90" s="176"/>
      <c r="O90" s="176"/>
      <c r="P90" s="176"/>
      <c r="Q90" s="176"/>
      <c r="R90" s="176"/>
      <c r="S90" s="176"/>
      <c r="T90" s="176"/>
      <c r="U90" s="176"/>
      <c r="V90" s="176"/>
      <c r="W90" s="176"/>
      <c r="X90" s="176"/>
      <c r="Y90" s="176"/>
      <c r="Z90" s="176"/>
    </row>
    <row r="91" ht="15.75" customHeight="1">
      <c r="A91" s="176"/>
      <c r="B91" s="176"/>
      <c r="C91" s="176"/>
      <c r="D91" s="176"/>
      <c r="E91" s="176"/>
      <c r="F91" s="176"/>
      <c r="G91" s="176"/>
      <c r="H91" s="176"/>
      <c r="I91" s="176"/>
      <c r="J91" s="176"/>
      <c r="K91" s="176"/>
      <c r="L91" s="176"/>
      <c r="M91" s="176"/>
      <c r="N91" s="176"/>
      <c r="O91" s="176"/>
      <c r="P91" s="176"/>
      <c r="Q91" s="176"/>
      <c r="R91" s="176"/>
      <c r="S91" s="176"/>
      <c r="T91" s="176"/>
      <c r="U91" s="176"/>
      <c r="V91" s="176"/>
      <c r="W91" s="176"/>
      <c r="X91" s="176"/>
      <c r="Y91" s="176"/>
      <c r="Z91" s="176"/>
    </row>
    <row r="92" ht="15.75" customHeight="1">
      <c r="A92" s="176"/>
      <c r="B92" s="176"/>
      <c r="C92" s="176"/>
      <c r="D92" s="176"/>
      <c r="E92" s="176"/>
      <c r="F92" s="176"/>
      <c r="G92" s="176"/>
      <c r="H92" s="176"/>
      <c r="I92" s="176"/>
      <c r="J92" s="176"/>
      <c r="K92" s="176"/>
      <c r="L92" s="176"/>
      <c r="M92" s="176"/>
      <c r="N92" s="176"/>
      <c r="O92" s="176"/>
      <c r="P92" s="176"/>
      <c r="Q92" s="176"/>
      <c r="R92" s="176"/>
      <c r="S92" s="176"/>
      <c r="T92" s="176"/>
      <c r="U92" s="176"/>
      <c r="V92" s="176"/>
      <c r="W92" s="176"/>
      <c r="X92" s="176"/>
      <c r="Y92" s="176"/>
      <c r="Z92" s="176"/>
    </row>
    <row r="93" ht="15.75" customHeight="1">
      <c r="A93" s="176"/>
      <c r="B93" s="176"/>
      <c r="C93" s="176"/>
      <c r="D93" s="176"/>
      <c r="E93" s="176"/>
      <c r="F93" s="176"/>
      <c r="G93" s="176"/>
      <c r="H93" s="176"/>
      <c r="I93" s="176"/>
      <c r="J93" s="176"/>
      <c r="K93" s="176"/>
      <c r="L93" s="176"/>
      <c r="M93" s="176"/>
      <c r="N93" s="176"/>
      <c r="O93" s="176"/>
      <c r="P93" s="176"/>
      <c r="Q93" s="176"/>
      <c r="R93" s="176"/>
      <c r="S93" s="176"/>
      <c r="T93" s="176"/>
      <c r="U93" s="176"/>
      <c r="V93" s="176"/>
      <c r="W93" s="176"/>
      <c r="X93" s="176"/>
      <c r="Y93" s="176"/>
      <c r="Z93" s="176"/>
    </row>
    <row r="94" ht="15.75" customHeight="1">
      <c r="A94" s="176"/>
      <c r="B94" s="176"/>
      <c r="C94" s="176"/>
      <c r="D94" s="176"/>
      <c r="E94" s="176"/>
      <c r="F94" s="176"/>
      <c r="G94" s="176"/>
      <c r="H94" s="176"/>
      <c r="I94" s="176"/>
      <c r="J94" s="176"/>
      <c r="K94" s="176"/>
      <c r="L94" s="176"/>
      <c r="M94" s="176"/>
      <c r="N94" s="176"/>
      <c r="O94" s="176"/>
      <c r="P94" s="176"/>
      <c r="Q94" s="176"/>
      <c r="R94" s="176"/>
      <c r="S94" s="176"/>
      <c r="T94" s="176"/>
      <c r="U94" s="176"/>
      <c r="V94" s="176"/>
      <c r="W94" s="176"/>
      <c r="X94" s="176"/>
      <c r="Y94" s="176"/>
      <c r="Z94" s="176"/>
    </row>
    <row r="95" ht="15.75" customHeight="1">
      <c r="A95" s="176"/>
      <c r="B95" s="176"/>
      <c r="C95" s="176"/>
      <c r="D95" s="176"/>
      <c r="E95" s="176"/>
      <c r="F95" s="176"/>
      <c r="G95" s="176"/>
      <c r="H95" s="176"/>
      <c r="I95" s="176"/>
      <c r="J95" s="176"/>
      <c r="K95" s="176"/>
      <c r="L95" s="176"/>
      <c r="M95" s="176"/>
      <c r="N95" s="176"/>
      <c r="O95" s="176"/>
      <c r="P95" s="176"/>
      <c r="Q95" s="176"/>
      <c r="R95" s="176"/>
      <c r="S95" s="176"/>
      <c r="T95" s="176"/>
      <c r="U95" s="176"/>
      <c r="V95" s="176"/>
      <c r="W95" s="176"/>
      <c r="X95" s="176"/>
      <c r="Y95" s="176"/>
      <c r="Z95" s="176"/>
    </row>
    <row r="96" ht="15.75" customHeight="1">
      <c r="A96" s="176"/>
      <c r="B96" s="176"/>
      <c r="C96" s="176"/>
      <c r="D96" s="176"/>
      <c r="E96" s="176"/>
      <c r="F96" s="176"/>
      <c r="G96" s="176"/>
      <c r="H96" s="176"/>
      <c r="I96" s="176"/>
      <c r="J96" s="176"/>
      <c r="K96" s="176"/>
      <c r="L96" s="176"/>
      <c r="M96" s="176"/>
      <c r="N96" s="176"/>
      <c r="O96" s="176"/>
      <c r="P96" s="176"/>
      <c r="Q96" s="176"/>
      <c r="R96" s="176"/>
      <c r="S96" s="176"/>
      <c r="T96" s="176"/>
      <c r="U96" s="176"/>
      <c r="V96" s="176"/>
      <c r="W96" s="176"/>
      <c r="X96" s="176"/>
      <c r="Y96" s="176"/>
      <c r="Z96" s="176"/>
    </row>
    <row r="97" ht="15.75" customHeight="1">
      <c r="A97" s="176"/>
      <c r="B97" s="176"/>
      <c r="C97" s="176"/>
      <c r="D97" s="176"/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/>
      <c r="P97" s="176"/>
      <c r="Q97" s="176"/>
      <c r="R97" s="176"/>
      <c r="S97" s="176"/>
      <c r="T97" s="176"/>
      <c r="U97" s="176"/>
      <c r="V97" s="176"/>
      <c r="W97" s="176"/>
      <c r="X97" s="176"/>
      <c r="Y97" s="176"/>
      <c r="Z97" s="176"/>
    </row>
    <row r="98" ht="15.75" customHeight="1">
      <c r="A98" s="176"/>
      <c r="B98" s="176"/>
      <c r="C98" s="176"/>
      <c r="D98" s="176"/>
      <c r="E98" s="176"/>
      <c r="F98" s="176"/>
      <c r="G98" s="176"/>
      <c r="H98" s="176"/>
      <c r="I98" s="176"/>
      <c r="J98" s="176"/>
      <c r="K98" s="176"/>
      <c r="L98" s="176"/>
      <c r="M98" s="176"/>
      <c r="N98" s="176"/>
      <c r="O98" s="176"/>
      <c r="P98" s="176"/>
      <c r="Q98" s="176"/>
      <c r="R98" s="176"/>
      <c r="S98" s="176"/>
      <c r="T98" s="176"/>
      <c r="U98" s="176"/>
      <c r="V98" s="176"/>
      <c r="W98" s="176"/>
      <c r="X98" s="176"/>
      <c r="Y98" s="176"/>
      <c r="Z98" s="176"/>
    </row>
    <row r="99" ht="15.75" customHeight="1">
      <c r="A99" s="176"/>
      <c r="B99" s="176"/>
      <c r="C99" s="176"/>
      <c r="D99" s="176"/>
      <c r="E99" s="176"/>
      <c r="F99" s="176"/>
      <c r="G99" s="176"/>
      <c r="H99" s="176"/>
      <c r="I99" s="176"/>
      <c r="J99" s="176"/>
      <c r="K99" s="176"/>
      <c r="L99" s="176"/>
      <c r="M99" s="176"/>
      <c r="N99" s="176"/>
      <c r="O99" s="176"/>
      <c r="P99" s="176"/>
      <c r="Q99" s="176"/>
      <c r="R99" s="176"/>
      <c r="S99" s="176"/>
      <c r="T99" s="176"/>
      <c r="U99" s="176"/>
      <c r="V99" s="176"/>
      <c r="W99" s="176"/>
      <c r="X99" s="176"/>
      <c r="Y99" s="176"/>
      <c r="Z99" s="176"/>
    </row>
    <row r="100" ht="15.75" customHeight="1">
      <c r="A100" s="176"/>
      <c r="B100" s="176"/>
      <c r="C100" s="176"/>
      <c r="D100" s="176"/>
      <c r="E100" s="176"/>
      <c r="F100" s="176"/>
      <c r="G100" s="176"/>
      <c r="H100" s="176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76"/>
      <c r="V100" s="176"/>
      <c r="W100" s="176"/>
      <c r="X100" s="176"/>
      <c r="Y100" s="176"/>
      <c r="Z100" s="176"/>
    </row>
    <row r="101" ht="15.75" customHeight="1">
      <c r="A101" s="176"/>
      <c r="B101" s="176"/>
      <c r="C101" s="176"/>
      <c r="D101" s="176"/>
      <c r="E101" s="176"/>
      <c r="F101" s="176"/>
      <c r="G101" s="176"/>
      <c r="H101" s="176"/>
      <c r="I101" s="176"/>
      <c r="J101" s="176"/>
      <c r="K101" s="176"/>
      <c r="L101" s="176"/>
      <c r="M101" s="176"/>
      <c r="N101" s="176"/>
      <c r="O101" s="176"/>
      <c r="P101" s="176"/>
      <c r="Q101" s="176"/>
      <c r="R101" s="176"/>
      <c r="S101" s="176"/>
      <c r="T101" s="176"/>
      <c r="U101" s="176"/>
      <c r="V101" s="176"/>
      <c r="W101" s="176"/>
      <c r="X101" s="176"/>
      <c r="Y101" s="176"/>
      <c r="Z101" s="176"/>
    </row>
    <row r="102" ht="15.75" customHeight="1">
      <c r="A102" s="176"/>
      <c r="B102" s="176"/>
      <c r="C102" s="176"/>
      <c r="D102" s="176"/>
      <c r="E102" s="176"/>
      <c r="F102" s="176"/>
      <c r="G102" s="176"/>
      <c r="H102" s="176"/>
      <c r="I102" s="176"/>
      <c r="J102" s="176"/>
      <c r="K102" s="176"/>
      <c r="L102" s="176"/>
      <c r="M102" s="176"/>
      <c r="N102" s="176"/>
      <c r="O102" s="176"/>
      <c r="P102" s="176"/>
      <c r="Q102" s="176"/>
      <c r="R102" s="176"/>
      <c r="S102" s="176"/>
      <c r="T102" s="176"/>
      <c r="U102" s="176"/>
      <c r="V102" s="176"/>
      <c r="W102" s="176"/>
      <c r="X102" s="176"/>
      <c r="Y102" s="176"/>
      <c r="Z102" s="176"/>
    </row>
    <row r="103" ht="15.75" customHeight="1">
      <c r="A103" s="176"/>
      <c r="B103" s="176"/>
      <c r="C103" s="176"/>
      <c r="D103" s="176"/>
      <c r="E103" s="176"/>
      <c r="F103" s="176"/>
      <c r="G103" s="176"/>
      <c r="H103" s="176"/>
      <c r="I103" s="176"/>
      <c r="J103" s="176"/>
      <c r="K103" s="176"/>
      <c r="L103" s="176"/>
      <c r="M103" s="176"/>
      <c r="N103" s="176"/>
      <c r="O103" s="176"/>
      <c r="P103" s="176"/>
      <c r="Q103" s="176"/>
      <c r="R103" s="176"/>
      <c r="S103" s="176"/>
      <c r="T103" s="176"/>
      <c r="U103" s="176"/>
      <c r="V103" s="176"/>
      <c r="W103" s="176"/>
      <c r="X103" s="176"/>
      <c r="Y103" s="176"/>
      <c r="Z103" s="176"/>
    </row>
    <row r="104" ht="15.75" customHeight="1">
      <c r="A104" s="176"/>
      <c r="B104" s="176"/>
      <c r="C104" s="176"/>
      <c r="D104" s="176"/>
      <c r="E104" s="176"/>
      <c r="F104" s="176"/>
      <c r="G104" s="176"/>
      <c r="H104" s="176"/>
      <c r="I104" s="176"/>
      <c r="J104" s="176"/>
      <c r="K104" s="176"/>
      <c r="L104" s="176"/>
      <c r="M104" s="176"/>
      <c r="N104" s="176"/>
      <c r="O104" s="176"/>
      <c r="P104" s="176"/>
      <c r="Q104" s="176"/>
      <c r="R104" s="176"/>
      <c r="S104" s="176"/>
      <c r="T104" s="176"/>
      <c r="U104" s="176"/>
      <c r="V104" s="176"/>
      <c r="W104" s="176"/>
      <c r="X104" s="176"/>
      <c r="Y104" s="176"/>
      <c r="Z104" s="176"/>
    </row>
    <row r="105" ht="15.75" customHeight="1">
      <c r="A105" s="176"/>
      <c r="B105" s="176"/>
      <c r="C105" s="176"/>
      <c r="D105" s="176"/>
      <c r="E105" s="176"/>
      <c r="F105" s="176"/>
      <c r="G105" s="176"/>
      <c r="H105" s="176"/>
      <c r="I105" s="176"/>
      <c r="J105" s="176"/>
      <c r="K105" s="176"/>
      <c r="L105" s="176"/>
      <c r="M105" s="176"/>
      <c r="N105" s="176"/>
      <c r="O105" s="176"/>
      <c r="P105" s="176"/>
      <c r="Q105" s="176"/>
      <c r="R105" s="176"/>
      <c r="S105" s="176"/>
      <c r="T105" s="176"/>
      <c r="U105" s="176"/>
      <c r="V105" s="176"/>
      <c r="W105" s="176"/>
      <c r="X105" s="176"/>
      <c r="Y105" s="176"/>
      <c r="Z105" s="176"/>
    </row>
    <row r="106" ht="15.75" customHeight="1">
      <c r="A106" s="176"/>
      <c r="B106" s="176"/>
      <c r="C106" s="176"/>
      <c r="D106" s="176"/>
      <c r="E106" s="176"/>
      <c r="F106" s="176"/>
      <c r="G106" s="176"/>
      <c r="H106" s="176"/>
      <c r="I106" s="176"/>
      <c r="J106" s="176"/>
      <c r="K106" s="176"/>
      <c r="L106" s="176"/>
      <c r="M106" s="176"/>
      <c r="N106" s="176"/>
      <c r="O106" s="176"/>
      <c r="P106" s="176"/>
      <c r="Q106" s="176"/>
      <c r="R106" s="176"/>
      <c r="S106" s="176"/>
      <c r="T106" s="176"/>
      <c r="U106" s="176"/>
      <c r="V106" s="176"/>
      <c r="W106" s="176"/>
      <c r="X106" s="176"/>
      <c r="Y106" s="176"/>
      <c r="Z106" s="176"/>
    </row>
    <row r="107" ht="15.75" customHeight="1">
      <c r="A107" s="176"/>
      <c r="B107" s="176"/>
      <c r="C107" s="176"/>
      <c r="D107" s="176"/>
      <c r="E107" s="176"/>
      <c r="F107" s="176"/>
      <c r="G107" s="176"/>
      <c r="H107" s="176"/>
      <c r="I107" s="176"/>
      <c r="J107" s="176"/>
      <c r="K107" s="176"/>
      <c r="L107" s="176"/>
      <c r="M107" s="176"/>
      <c r="N107" s="176"/>
      <c r="O107" s="176"/>
      <c r="P107" s="176"/>
      <c r="Q107" s="176"/>
      <c r="R107" s="176"/>
      <c r="S107" s="176"/>
      <c r="T107" s="176"/>
      <c r="U107" s="176"/>
      <c r="V107" s="176"/>
      <c r="W107" s="176"/>
      <c r="X107" s="176"/>
      <c r="Y107" s="176"/>
      <c r="Z107" s="176"/>
    </row>
    <row r="108" ht="15.75" customHeight="1">
      <c r="A108" s="176"/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  <c r="N108" s="176"/>
      <c r="O108" s="176"/>
      <c r="P108" s="176"/>
      <c r="Q108" s="176"/>
      <c r="R108" s="176"/>
      <c r="S108" s="176"/>
      <c r="T108" s="176"/>
      <c r="U108" s="176"/>
      <c r="V108" s="176"/>
      <c r="W108" s="176"/>
      <c r="X108" s="176"/>
      <c r="Y108" s="176"/>
      <c r="Z108" s="176"/>
    </row>
    <row r="109" ht="15.75" customHeight="1">
      <c r="A109" s="176"/>
      <c r="B109" s="176"/>
      <c r="C109" s="176"/>
      <c r="D109" s="176"/>
      <c r="E109" s="176"/>
      <c r="F109" s="176"/>
      <c r="G109" s="176"/>
      <c r="H109" s="176"/>
      <c r="I109" s="176"/>
      <c r="J109" s="176"/>
      <c r="K109" s="176"/>
      <c r="L109" s="176"/>
      <c r="M109" s="176"/>
      <c r="N109" s="176"/>
      <c r="O109" s="176"/>
      <c r="P109" s="176"/>
      <c r="Q109" s="176"/>
      <c r="R109" s="176"/>
      <c r="S109" s="176"/>
      <c r="T109" s="176"/>
      <c r="U109" s="176"/>
      <c r="V109" s="176"/>
      <c r="W109" s="176"/>
      <c r="X109" s="176"/>
      <c r="Y109" s="176"/>
      <c r="Z109" s="176"/>
    </row>
    <row r="110" ht="15.75" customHeight="1">
      <c r="A110" s="176"/>
      <c r="B110" s="176"/>
      <c r="C110" s="176"/>
      <c r="D110" s="176"/>
      <c r="E110" s="176"/>
      <c r="F110" s="176"/>
      <c r="G110" s="176"/>
      <c r="H110" s="176"/>
      <c r="I110" s="176"/>
      <c r="J110" s="176"/>
      <c r="K110" s="176"/>
      <c r="L110" s="176"/>
      <c r="M110" s="176"/>
      <c r="N110" s="176"/>
      <c r="O110" s="176"/>
      <c r="P110" s="176"/>
      <c r="Q110" s="176"/>
      <c r="R110" s="176"/>
      <c r="S110" s="176"/>
      <c r="T110" s="176"/>
      <c r="U110" s="176"/>
      <c r="V110" s="176"/>
      <c r="W110" s="176"/>
      <c r="X110" s="176"/>
      <c r="Y110" s="176"/>
      <c r="Z110" s="176"/>
    </row>
    <row r="111" ht="15.75" customHeight="1">
      <c r="A111" s="176"/>
      <c r="B111" s="176"/>
      <c r="C111" s="176"/>
      <c r="D111" s="176"/>
      <c r="E111" s="176"/>
      <c r="F111" s="176"/>
      <c r="G111" s="176"/>
      <c r="H111" s="176"/>
      <c r="I111" s="176"/>
      <c r="J111" s="176"/>
      <c r="K111" s="176"/>
      <c r="L111" s="176"/>
      <c r="M111" s="176"/>
      <c r="N111" s="176"/>
      <c r="O111" s="176"/>
      <c r="P111" s="176"/>
      <c r="Q111" s="176"/>
      <c r="R111" s="176"/>
      <c r="S111" s="176"/>
      <c r="T111" s="176"/>
      <c r="U111" s="176"/>
      <c r="V111" s="176"/>
      <c r="W111" s="176"/>
      <c r="X111" s="176"/>
      <c r="Y111" s="176"/>
      <c r="Z111" s="176"/>
    </row>
    <row r="112" ht="15.75" customHeight="1">
      <c r="A112" s="176"/>
      <c r="B112" s="176"/>
      <c r="C112" s="176"/>
      <c r="D112" s="176"/>
      <c r="E112" s="176"/>
      <c r="F112" s="176"/>
      <c r="G112" s="176"/>
      <c r="H112" s="176"/>
      <c r="I112" s="176"/>
      <c r="J112" s="176"/>
      <c r="K112" s="176"/>
      <c r="L112" s="176"/>
      <c r="M112" s="176"/>
      <c r="N112" s="176"/>
      <c r="O112" s="176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</row>
    <row r="113" ht="15.75" customHeight="1">
      <c r="A113" s="176"/>
      <c r="B113" s="176"/>
      <c r="C113" s="176"/>
      <c r="D113" s="176"/>
      <c r="E113" s="176"/>
      <c r="F113" s="176"/>
      <c r="G113" s="176"/>
      <c r="H113" s="176"/>
      <c r="I113" s="176"/>
      <c r="J113" s="176"/>
      <c r="K113" s="176"/>
      <c r="L113" s="176"/>
      <c r="M113" s="176"/>
      <c r="N113" s="176"/>
      <c r="O113" s="176"/>
      <c r="P113" s="176"/>
      <c r="Q113" s="176"/>
      <c r="R113" s="176"/>
      <c r="S113" s="176"/>
      <c r="T113" s="176"/>
      <c r="U113" s="176"/>
      <c r="V113" s="176"/>
      <c r="W113" s="176"/>
      <c r="X113" s="176"/>
      <c r="Y113" s="176"/>
      <c r="Z113" s="176"/>
    </row>
    <row r="114" ht="15.75" customHeight="1">
      <c r="A114" s="176"/>
      <c r="B114" s="176"/>
      <c r="C114" s="176"/>
      <c r="D114" s="176"/>
      <c r="E114" s="176"/>
      <c r="F114" s="176"/>
      <c r="G114" s="176"/>
      <c r="H114" s="176"/>
      <c r="I114" s="176"/>
      <c r="J114" s="176"/>
      <c r="K114" s="176"/>
      <c r="L114" s="176"/>
      <c r="M114" s="176"/>
      <c r="N114" s="176"/>
      <c r="O114" s="176"/>
      <c r="P114" s="176"/>
      <c r="Q114" s="176"/>
      <c r="R114" s="176"/>
      <c r="S114" s="176"/>
      <c r="T114" s="176"/>
      <c r="U114" s="176"/>
      <c r="V114" s="176"/>
      <c r="W114" s="176"/>
      <c r="X114" s="176"/>
      <c r="Y114" s="176"/>
      <c r="Z114" s="176"/>
    </row>
    <row r="115" ht="15.75" customHeight="1">
      <c r="A115" s="176"/>
      <c r="B115" s="176"/>
      <c r="C115" s="176"/>
      <c r="D115" s="176"/>
      <c r="E115" s="176"/>
      <c r="F115" s="176"/>
      <c r="G115" s="176"/>
      <c r="H115" s="176"/>
      <c r="I115" s="176"/>
      <c r="J115" s="176"/>
      <c r="K115" s="176"/>
      <c r="L115" s="176"/>
      <c r="M115" s="176"/>
      <c r="N115" s="176"/>
      <c r="O115" s="176"/>
      <c r="P115" s="176"/>
      <c r="Q115" s="176"/>
      <c r="R115" s="176"/>
      <c r="S115" s="176"/>
      <c r="T115" s="176"/>
      <c r="U115" s="176"/>
      <c r="V115" s="176"/>
      <c r="W115" s="176"/>
      <c r="X115" s="176"/>
      <c r="Y115" s="176"/>
      <c r="Z115" s="176"/>
    </row>
    <row r="116" ht="15.75" customHeight="1">
      <c r="A116" s="176"/>
      <c r="B116" s="176"/>
      <c r="C116" s="176"/>
      <c r="D116" s="176"/>
      <c r="E116" s="176"/>
      <c r="F116" s="176"/>
      <c r="G116" s="176"/>
      <c r="H116" s="176"/>
      <c r="I116" s="176"/>
      <c r="J116" s="176"/>
      <c r="K116" s="176"/>
      <c r="L116" s="176"/>
      <c r="M116" s="176"/>
      <c r="N116" s="176"/>
      <c r="O116" s="176"/>
      <c r="P116" s="176"/>
      <c r="Q116" s="176"/>
      <c r="R116" s="176"/>
      <c r="S116" s="176"/>
      <c r="T116" s="176"/>
      <c r="U116" s="176"/>
      <c r="V116" s="176"/>
      <c r="W116" s="176"/>
      <c r="X116" s="176"/>
      <c r="Y116" s="176"/>
      <c r="Z116" s="176"/>
    </row>
    <row r="117" ht="15.75" customHeight="1">
      <c r="A117" s="176"/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  <c r="O117" s="176"/>
      <c r="P117" s="176"/>
      <c r="Q117" s="176"/>
      <c r="R117" s="176"/>
      <c r="S117" s="176"/>
      <c r="T117" s="176"/>
      <c r="U117" s="176"/>
      <c r="V117" s="176"/>
      <c r="W117" s="176"/>
      <c r="X117" s="176"/>
      <c r="Y117" s="176"/>
      <c r="Z117" s="176"/>
    </row>
    <row r="118" ht="15.75" customHeight="1">
      <c r="A118" s="176"/>
      <c r="B118" s="176"/>
      <c r="C118" s="176"/>
      <c r="D118" s="176"/>
      <c r="E118" s="176"/>
      <c r="F118" s="176"/>
      <c r="G118" s="176"/>
      <c r="H118" s="176"/>
      <c r="I118" s="176"/>
      <c r="J118" s="176"/>
      <c r="K118" s="176"/>
      <c r="L118" s="176"/>
      <c r="M118" s="176"/>
      <c r="N118" s="176"/>
      <c r="O118" s="176"/>
      <c r="P118" s="176"/>
      <c r="Q118" s="176"/>
      <c r="R118" s="176"/>
      <c r="S118" s="176"/>
      <c r="T118" s="176"/>
      <c r="U118" s="176"/>
      <c r="V118" s="176"/>
      <c r="W118" s="176"/>
      <c r="X118" s="176"/>
      <c r="Y118" s="176"/>
      <c r="Z118" s="176"/>
    </row>
    <row r="119" ht="15.75" customHeight="1">
      <c r="A119" s="176"/>
      <c r="B119" s="176"/>
      <c r="C119" s="176"/>
      <c r="D119" s="176"/>
      <c r="E119" s="176"/>
      <c r="F119" s="176"/>
      <c r="G119" s="176"/>
      <c r="H119" s="176"/>
      <c r="I119" s="176"/>
      <c r="J119" s="176"/>
      <c r="K119" s="176"/>
      <c r="L119" s="176"/>
      <c r="M119" s="176"/>
      <c r="N119" s="176"/>
      <c r="O119" s="176"/>
      <c r="P119" s="176"/>
      <c r="Q119" s="176"/>
      <c r="R119" s="176"/>
      <c r="S119" s="176"/>
      <c r="T119" s="176"/>
      <c r="U119" s="176"/>
      <c r="V119" s="176"/>
      <c r="W119" s="176"/>
      <c r="X119" s="176"/>
      <c r="Y119" s="176"/>
      <c r="Z119" s="176"/>
    </row>
    <row r="120" ht="15.75" customHeight="1">
      <c r="A120" s="176"/>
      <c r="B120" s="176"/>
      <c r="C120" s="176"/>
      <c r="D120" s="176"/>
      <c r="E120" s="176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  <c r="V120" s="176"/>
      <c r="W120" s="176"/>
      <c r="X120" s="176"/>
      <c r="Y120" s="176"/>
      <c r="Z120" s="176"/>
    </row>
    <row r="121" ht="15.75" customHeight="1">
      <c r="A121" s="176"/>
      <c r="B121" s="176"/>
      <c r="C121" s="176"/>
      <c r="D121" s="176"/>
      <c r="E121" s="176"/>
      <c r="F121" s="176"/>
      <c r="G121" s="176"/>
      <c r="H121" s="176"/>
      <c r="I121" s="176"/>
      <c r="J121" s="176"/>
      <c r="K121" s="176"/>
      <c r="L121" s="176"/>
      <c r="M121" s="176"/>
      <c r="N121" s="176"/>
      <c r="O121" s="176"/>
      <c r="P121" s="176"/>
      <c r="Q121" s="176"/>
      <c r="R121" s="176"/>
      <c r="S121" s="176"/>
      <c r="T121" s="176"/>
      <c r="U121" s="176"/>
      <c r="V121" s="176"/>
      <c r="W121" s="176"/>
      <c r="X121" s="176"/>
      <c r="Y121" s="176"/>
      <c r="Z121" s="176"/>
    </row>
    <row r="122" ht="15.75" customHeight="1">
      <c r="A122" s="176"/>
      <c r="B122" s="176"/>
      <c r="C122" s="176"/>
      <c r="D122" s="176"/>
      <c r="E122" s="176"/>
      <c r="F122" s="176"/>
      <c r="G122" s="176"/>
      <c r="H122" s="176"/>
      <c r="I122" s="176"/>
      <c r="J122" s="176"/>
      <c r="K122" s="176"/>
      <c r="L122" s="176"/>
      <c r="M122" s="176"/>
      <c r="N122" s="176"/>
      <c r="O122" s="176"/>
      <c r="P122" s="176"/>
      <c r="Q122" s="176"/>
      <c r="R122" s="176"/>
      <c r="S122" s="176"/>
      <c r="T122" s="176"/>
      <c r="U122" s="176"/>
      <c r="V122" s="176"/>
      <c r="W122" s="176"/>
      <c r="X122" s="176"/>
      <c r="Y122" s="176"/>
      <c r="Z122" s="176"/>
    </row>
    <row r="123" ht="15.75" customHeight="1">
      <c r="A123" s="176"/>
      <c r="B123" s="176"/>
      <c r="C123" s="176"/>
      <c r="D123" s="176"/>
      <c r="E123" s="176"/>
      <c r="F123" s="176"/>
      <c r="G123" s="176"/>
      <c r="H123" s="176"/>
      <c r="I123" s="176"/>
      <c r="J123" s="176"/>
      <c r="K123" s="176"/>
      <c r="L123" s="176"/>
      <c r="M123" s="176"/>
      <c r="N123" s="176"/>
      <c r="O123" s="176"/>
      <c r="P123" s="176"/>
      <c r="Q123" s="176"/>
      <c r="R123" s="176"/>
      <c r="S123" s="176"/>
      <c r="T123" s="176"/>
      <c r="U123" s="176"/>
      <c r="V123" s="176"/>
      <c r="W123" s="176"/>
      <c r="X123" s="176"/>
      <c r="Y123" s="176"/>
      <c r="Z123" s="176"/>
    </row>
    <row r="124" ht="15.75" customHeight="1">
      <c r="A124" s="176"/>
      <c r="B124" s="176"/>
      <c r="C124" s="176"/>
      <c r="D124" s="176"/>
      <c r="E124" s="176"/>
      <c r="F124" s="176"/>
      <c r="G124" s="176"/>
      <c r="H124" s="176"/>
      <c r="I124" s="176"/>
      <c r="J124" s="176"/>
      <c r="K124" s="176"/>
      <c r="L124" s="176"/>
      <c r="M124" s="176"/>
      <c r="N124" s="176"/>
      <c r="O124" s="176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</row>
    <row r="125" ht="15.75" customHeight="1">
      <c r="A125" s="176"/>
      <c r="B125" s="176"/>
      <c r="C125" s="176"/>
      <c r="D125" s="176"/>
      <c r="E125" s="176"/>
      <c r="F125" s="176"/>
      <c r="G125" s="176"/>
      <c r="H125" s="176"/>
      <c r="I125" s="176"/>
      <c r="J125" s="176"/>
      <c r="K125" s="176"/>
      <c r="L125" s="176"/>
      <c r="M125" s="176"/>
      <c r="N125" s="176"/>
      <c r="O125" s="176"/>
      <c r="P125" s="176"/>
      <c r="Q125" s="176"/>
      <c r="R125" s="176"/>
      <c r="S125" s="176"/>
      <c r="T125" s="176"/>
      <c r="U125" s="176"/>
      <c r="V125" s="176"/>
      <c r="W125" s="176"/>
      <c r="X125" s="176"/>
      <c r="Y125" s="176"/>
      <c r="Z125" s="176"/>
    </row>
    <row r="126" ht="15.75" customHeight="1">
      <c r="A126" s="176"/>
      <c r="B126" s="176"/>
      <c r="C126" s="176"/>
      <c r="D126" s="176"/>
      <c r="E126" s="176"/>
      <c r="F126" s="176"/>
      <c r="G126" s="176"/>
      <c r="H126" s="176"/>
      <c r="I126" s="176"/>
      <c r="J126" s="176"/>
      <c r="K126" s="176"/>
      <c r="L126" s="176"/>
      <c r="M126" s="176"/>
      <c r="N126" s="176"/>
      <c r="O126" s="176"/>
      <c r="P126" s="176"/>
      <c r="Q126" s="176"/>
      <c r="R126" s="176"/>
      <c r="S126" s="176"/>
      <c r="T126" s="176"/>
      <c r="U126" s="176"/>
      <c r="V126" s="176"/>
      <c r="W126" s="176"/>
      <c r="X126" s="176"/>
      <c r="Y126" s="176"/>
      <c r="Z126" s="176"/>
    </row>
    <row r="127" ht="15.75" customHeight="1">
      <c r="A127" s="176"/>
      <c r="B127" s="176"/>
      <c r="C127" s="176"/>
      <c r="D127" s="176"/>
      <c r="E127" s="176"/>
      <c r="F127" s="176"/>
      <c r="G127" s="176"/>
      <c r="H127" s="176"/>
      <c r="I127" s="176"/>
      <c r="J127" s="176"/>
      <c r="K127" s="176"/>
      <c r="L127" s="176"/>
      <c r="M127" s="176"/>
      <c r="N127" s="176"/>
      <c r="O127" s="176"/>
      <c r="P127" s="176"/>
      <c r="Q127" s="176"/>
      <c r="R127" s="176"/>
      <c r="S127" s="176"/>
      <c r="T127" s="176"/>
      <c r="U127" s="176"/>
      <c r="V127" s="176"/>
      <c r="W127" s="176"/>
      <c r="X127" s="176"/>
      <c r="Y127" s="176"/>
      <c r="Z127" s="176"/>
    </row>
    <row r="128" ht="15.75" customHeight="1">
      <c r="A128" s="176"/>
      <c r="B128" s="176"/>
      <c r="C128" s="176"/>
      <c r="D128" s="176"/>
      <c r="E128" s="176"/>
      <c r="F128" s="176"/>
      <c r="G128" s="176"/>
      <c r="H128" s="176"/>
      <c r="I128" s="176"/>
      <c r="J128" s="176"/>
      <c r="K128" s="176"/>
      <c r="L128" s="176"/>
      <c r="M128" s="176"/>
      <c r="N128" s="176"/>
      <c r="O128" s="176"/>
      <c r="P128" s="176"/>
      <c r="Q128" s="176"/>
      <c r="R128" s="176"/>
      <c r="S128" s="176"/>
      <c r="T128" s="176"/>
      <c r="U128" s="176"/>
      <c r="V128" s="176"/>
      <c r="W128" s="176"/>
      <c r="X128" s="176"/>
      <c r="Y128" s="176"/>
      <c r="Z128" s="176"/>
    </row>
    <row r="129" ht="15.75" customHeight="1">
      <c r="A129" s="176"/>
      <c r="B129" s="176"/>
      <c r="C129" s="176"/>
      <c r="D129" s="176"/>
      <c r="E129" s="176"/>
      <c r="F129" s="176"/>
      <c r="G129" s="176"/>
      <c r="H129" s="176"/>
      <c r="I129" s="176"/>
      <c r="J129" s="176"/>
      <c r="K129" s="176"/>
      <c r="L129" s="176"/>
      <c r="M129" s="176"/>
      <c r="N129" s="176"/>
      <c r="O129" s="176"/>
      <c r="P129" s="176"/>
      <c r="Q129" s="176"/>
      <c r="R129" s="176"/>
      <c r="S129" s="176"/>
      <c r="T129" s="176"/>
      <c r="U129" s="176"/>
      <c r="V129" s="176"/>
      <c r="W129" s="176"/>
      <c r="X129" s="176"/>
      <c r="Y129" s="176"/>
      <c r="Z129" s="176"/>
    </row>
    <row r="130" ht="15.75" customHeight="1">
      <c r="A130" s="176"/>
      <c r="B130" s="176"/>
      <c r="C130" s="176"/>
      <c r="D130" s="176"/>
      <c r="E130" s="176"/>
      <c r="F130" s="176"/>
      <c r="G130" s="176"/>
      <c r="H130" s="176"/>
      <c r="I130" s="176"/>
      <c r="J130" s="176"/>
      <c r="K130" s="176"/>
      <c r="L130" s="176"/>
      <c r="M130" s="176"/>
      <c r="N130" s="176"/>
      <c r="O130" s="176"/>
      <c r="P130" s="176"/>
      <c r="Q130" s="176"/>
      <c r="R130" s="176"/>
      <c r="S130" s="176"/>
      <c r="T130" s="176"/>
      <c r="U130" s="176"/>
      <c r="V130" s="176"/>
      <c r="W130" s="176"/>
      <c r="X130" s="176"/>
      <c r="Y130" s="176"/>
      <c r="Z130" s="176"/>
    </row>
    <row r="131" ht="15.75" customHeight="1">
      <c r="A131" s="176"/>
      <c r="B131" s="176"/>
      <c r="C131" s="176"/>
      <c r="D131" s="176"/>
      <c r="E131" s="176"/>
      <c r="F131" s="176"/>
      <c r="G131" s="176"/>
      <c r="H131" s="176"/>
      <c r="I131" s="176"/>
      <c r="J131" s="176"/>
      <c r="K131" s="176"/>
      <c r="L131" s="176"/>
      <c r="M131" s="176"/>
      <c r="N131" s="176"/>
      <c r="O131" s="176"/>
      <c r="P131" s="176"/>
      <c r="Q131" s="176"/>
      <c r="R131" s="176"/>
      <c r="S131" s="176"/>
      <c r="T131" s="176"/>
      <c r="U131" s="176"/>
      <c r="V131" s="176"/>
      <c r="W131" s="176"/>
      <c r="X131" s="176"/>
      <c r="Y131" s="176"/>
      <c r="Z131" s="176"/>
    </row>
    <row r="132" ht="15.75" customHeight="1">
      <c r="A132" s="176"/>
      <c r="B132" s="176"/>
      <c r="C132" s="176"/>
      <c r="D132" s="176"/>
      <c r="E132" s="176"/>
      <c r="F132" s="176"/>
      <c r="G132" s="176"/>
      <c r="H132" s="176"/>
      <c r="I132" s="176"/>
      <c r="J132" s="176"/>
      <c r="K132" s="176"/>
      <c r="L132" s="176"/>
      <c r="M132" s="176"/>
      <c r="N132" s="176"/>
      <c r="O132" s="176"/>
      <c r="P132" s="176"/>
      <c r="Q132" s="176"/>
      <c r="R132" s="176"/>
      <c r="S132" s="176"/>
      <c r="T132" s="176"/>
      <c r="U132" s="176"/>
      <c r="V132" s="176"/>
      <c r="W132" s="176"/>
      <c r="X132" s="176"/>
      <c r="Y132" s="176"/>
      <c r="Z132" s="176"/>
    </row>
    <row r="133" ht="15.75" customHeight="1">
      <c r="A133" s="176"/>
      <c r="B133" s="176"/>
      <c r="C133" s="176"/>
      <c r="D133" s="176"/>
      <c r="E133" s="176"/>
      <c r="F133" s="176"/>
      <c r="G133" s="176"/>
      <c r="H133" s="176"/>
      <c r="I133" s="176"/>
      <c r="J133" s="176"/>
      <c r="K133" s="176"/>
      <c r="L133" s="176"/>
      <c r="M133" s="176"/>
      <c r="N133" s="176"/>
      <c r="O133" s="176"/>
      <c r="P133" s="176"/>
      <c r="Q133" s="176"/>
      <c r="R133" s="176"/>
      <c r="S133" s="176"/>
      <c r="T133" s="176"/>
      <c r="U133" s="176"/>
      <c r="V133" s="176"/>
      <c r="W133" s="176"/>
      <c r="X133" s="176"/>
      <c r="Y133" s="176"/>
      <c r="Z133" s="176"/>
    </row>
    <row r="134" ht="15.75" customHeight="1">
      <c r="A134" s="176"/>
      <c r="B134" s="176"/>
      <c r="C134" s="176"/>
      <c r="D134" s="176"/>
      <c r="E134" s="176"/>
      <c r="F134" s="176"/>
      <c r="G134" s="176"/>
      <c r="H134" s="176"/>
      <c r="I134" s="176"/>
      <c r="J134" s="176"/>
      <c r="K134" s="176"/>
      <c r="L134" s="176"/>
      <c r="M134" s="176"/>
      <c r="N134" s="176"/>
      <c r="O134" s="176"/>
      <c r="P134" s="176"/>
      <c r="Q134" s="176"/>
      <c r="R134" s="176"/>
      <c r="S134" s="176"/>
      <c r="T134" s="176"/>
      <c r="U134" s="176"/>
      <c r="V134" s="176"/>
      <c r="W134" s="176"/>
      <c r="X134" s="176"/>
      <c r="Y134" s="176"/>
      <c r="Z134" s="176"/>
    </row>
    <row r="135" ht="15.75" customHeight="1">
      <c r="A135" s="176"/>
      <c r="B135" s="176"/>
      <c r="C135" s="176"/>
      <c r="D135" s="176"/>
      <c r="E135" s="176"/>
      <c r="F135" s="176"/>
      <c r="G135" s="176"/>
      <c r="H135" s="176"/>
      <c r="I135" s="176"/>
      <c r="J135" s="176"/>
      <c r="K135" s="176"/>
      <c r="L135" s="176"/>
      <c r="M135" s="176"/>
      <c r="N135" s="176"/>
      <c r="O135" s="176"/>
      <c r="P135" s="176"/>
      <c r="Q135" s="176"/>
      <c r="R135" s="176"/>
      <c r="S135" s="176"/>
      <c r="T135" s="176"/>
      <c r="U135" s="176"/>
      <c r="V135" s="176"/>
      <c r="W135" s="176"/>
      <c r="X135" s="176"/>
      <c r="Y135" s="176"/>
      <c r="Z135" s="176"/>
    </row>
    <row r="136" ht="15.75" customHeight="1">
      <c r="A136" s="176"/>
      <c r="B136" s="176"/>
      <c r="C136" s="176"/>
      <c r="D136" s="176"/>
      <c r="E136" s="176"/>
      <c r="F136" s="176"/>
      <c r="G136" s="176"/>
      <c r="H136" s="176"/>
      <c r="I136" s="176"/>
      <c r="J136" s="176"/>
      <c r="K136" s="176"/>
      <c r="L136" s="176"/>
      <c r="M136" s="176"/>
      <c r="N136" s="176"/>
      <c r="O136" s="176"/>
      <c r="P136" s="176"/>
      <c r="Q136" s="176"/>
      <c r="R136" s="176"/>
      <c r="S136" s="176"/>
      <c r="T136" s="176"/>
      <c r="U136" s="176"/>
      <c r="V136" s="176"/>
      <c r="W136" s="176"/>
      <c r="X136" s="176"/>
      <c r="Y136" s="176"/>
      <c r="Z136" s="176"/>
    </row>
    <row r="137" ht="15.75" customHeight="1">
      <c r="A137" s="176"/>
      <c r="B137" s="176"/>
      <c r="C137" s="176"/>
      <c r="D137" s="176"/>
      <c r="E137" s="176"/>
      <c r="F137" s="176"/>
      <c r="G137" s="176"/>
      <c r="H137" s="176"/>
      <c r="I137" s="176"/>
      <c r="J137" s="176"/>
      <c r="K137" s="176"/>
      <c r="L137" s="176"/>
      <c r="M137" s="176"/>
      <c r="N137" s="176"/>
      <c r="O137" s="176"/>
      <c r="P137" s="176"/>
      <c r="Q137" s="176"/>
      <c r="R137" s="176"/>
      <c r="S137" s="176"/>
      <c r="T137" s="176"/>
      <c r="U137" s="176"/>
      <c r="V137" s="176"/>
      <c r="W137" s="176"/>
      <c r="X137" s="176"/>
      <c r="Y137" s="176"/>
      <c r="Z137" s="176"/>
    </row>
    <row r="138" ht="15.75" customHeight="1">
      <c r="A138" s="176"/>
      <c r="B138" s="176"/>
      <c r="C138" s="176"/>
      <c r="D138" s="176"/>
      <c r="E138" s="176"/>
      <c r="F138" s="176"/>
      <c r="G138" s="176"/>
      <c r="H138" s="176"/>
      <c r="I138" s="176"/>
      <c r="J138" s="176"/>
      <c r="K138" s="176"/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</row>
    <row r="139" ht="15.75" customHeight="1">
      <c r="A139" s="176"/>
      <c r="B139" s="176"/>
      <c r="C139" s="176"/>
      <c r="D139" s="176"/>
      <c r="E139" s="176"/>
      <c r="F139" s="176"/>
      <c r="G139" s="176"/>
      <c r="H139" s="176"/>
      <c r="I139" s="176"/>
      <c r="J139" s="176"/>
      <c r="K139" s="176"/>
      <c r="L139" s="176"/>
      <c r="M139" s="176"/>
      <c r="N139" s="176"/>
      <c r="O139" s="176"/>
      <c r="P139" s="176"/>
      <c r="Q139" s="176"/>
      <c r="R139" s="176"/>
      <c r="S139" s="176"/>
      <c r="T139" s="176"/>
      <c r="U139" s="176"/>
      <c r="V139" s="176"/>
      <c r="W139" s="176"/>
      <c r="X139" s="176"/>
      <c r="Y139" s="176"/>
      <c r="Z139" s="176"/>
    </row>
    <row r="140" ht="15.75" customHeight="1">
      <c r="A140" s="176"/>
      <c r="B140" s="176"/>
      <c r="C140" s="176"/>
      <c r="D140" s="176"/>
      <c r="E140" s="176"/>
      <c r="F140" s="176"/>
      <c r="G140" s="176"/>
      <c r="H140" s="176"/>
      <c r="I140" s="176"/>
      <c r="J140" s="176"/>
      <c r="K140" s="176"/>
      <c r="L140" s="176"/>
      <c r="M140" s="176"/>
      <c r="N140" s="176"/>
      <c r="O140" s="176"/>
      <c r="P140" s="176"/>
      <c r="Q140" s="176"/>
      <c r="R140" s="176"/>
      <c r="S140" s="176"/>
      <c r="T140" s="176"/>
      <c r="U140" s="176"/>
      <c r="V140" s="176"/>
      <c r="W140" s="176"/>
      <c r="X140" s="176"/>
      <c r="Y140" s="176"/>
      <c r="Z140" s="176"/>
    </row>
    <row r="141" ht="15.75" customHeight="1">
      <c r="A141" s="176"/>
      <c r="B141" s="176"/>
      <c r="C141" s="176"/>
      <c r="D141" s="176"/>
      <c r="E141" s="176"/>
      <c r="F141" s="176"/>
      <c r="G141" s="176"/>
      <c r="H141" s="176"/>
      <c r="I141" s="176"/>
      <c r="J141" s="176"/>
      <c r="K141" s="176"/>
      <c r="L141" s="176"/>
      <c r="M141" s="176"/>
      <c r="N141" s="176"/>
      <c r="O141" s="176"/>
      <c r="P141" s="176"/>
      <c r="Q141" s="176"/>
      <c r="R141" s="176"/>
      <c r="S141" s="176"/>
      <c r="T141" s="176"/>
      <c r="U141" s="176"/>
      <c r="V141" s="176"/>
      <c r="W141" s="176"/>
      <c r="X141" s="176"/>
      <c r="Y141" s="176"/>
      <c r="Z141" s="176"/>
    </row>
    <row r="142" ht="15.75" customHeight="1">
      <c r="A142" s="176"/>
      <c r="B142" s="176"/>
      <c r="C142" s="176"/>
      <c r="D142" s="176"/>
      <c r="E142" s="176"/>
      <c r="F142" s="176"/>
      <c r="G142" s="176"/>
      <c r="H142" s="176"/>
      <c r="I142" s="176"/>
      <c r="J142" s="176"/>
      <c r="K142" s="176"/>
      <c r="L142" s="176"/>
      <c r="M142" s="176"/>
      <c r="N142" s="176"/>
      <c r="O142" s="176"/>
      <c r="P142" s="176"/>
      <c r="Q142" s="176"/>
      <c r="R142" s="176"/>
      <c r="S142" s="176"/>
      <c r="T142" s="176"/>
      <c r="U142" s="176"/>
      <c r="V142" s="176"/>
      <c r="W142" s="176"/>
      <c r="X142" s="176"/>
      <c r="Y142" s="176"/>
      <c r="Z142" s="176"/>
    </row>
    <row r="143" ht="15.75" customHeight="1">
      <c r="A143" s="176"/>
      <c r="B143" s="176"/>
      <c r="C143" s="176"/>
      <c r="D143" s="176"/>
      <c r="E143" s="176"/>
      <c r="F143" s="176"/>
      <c r="G143" s="176"/>
      <c r="H143" s="176"/>
      <c r="I143" s="176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76"/>
      <c r="Y143" s="176"/>
      <c r="Z143" s="176"/>
    </row>
    <row r="144" ht="15.75" customHeight="1">
      <c r="A144" s="176"/>
      <c r="B144" s="176"/>
      <c r="C144" s="176"/>
      <c r="D144" s="176"/>
      <c r="E144" s="176"/>
      <c r="F144" s="176"/>
      <c r="G144" s="176"/>
      <c r="H144" s="176"/>
      <c r="I144" s="176"/>
      <c r="J144" s="176"/>
      <c r="K144" s="176"/>
      <c r="L144" s="176"/>
      <c r="M144" s="176"/>
      <c r="N144" s="176"/>
      <c r="O144" s="176"/>
      <c r="P144" s="176"/>
      <c r="Q144" s="176"/>
      <c r="R144" s="176"/>
      <c r="S144" s="176"/>
      <c r="T144" s="176"/>
      <c r="U144" s="176"/>
      <c r="V144" s="176"/>
      <c r="W144" s="176"/>
      <c r="X144" s="176"/>
      <c r="Y144" s="176"/>
      <c r="Z144" s="176"/>
    </row>
    <row r="145" ht="15.75" customHeight="1">
      <c r="A145" s="176"/>
      <c r="B145" s="176"/>
      <c r="C145" s="176"/>
      <c r="D145" s="176"/>
      <c r="E145" s="176"/>
      <c r="F145" s="176"/>
      <c r="G145" s="176"/>
      <c r="H145" s="176"/>
      <c r="I145" s="176"/>
      <c r="J145" s="176"/>
      <c r="K145" s="176"/>
      <c r="L145" s="176"/>
      <c r="M145" s="176"/>
      <c r="N145" s="176"/>
      <c r="O145" s="176"/>
      <c r="P145" s="176"/>
      <c r="Q145" s="176"/>
      <c r="R145" s="176"/>
      <c r="S145" s="176"/>
      <c r="T145" s="176"/>
      <c r="U145" s="176"/>
      <c r="V145" s="176"/>
      <c r="W145" s="176"/>
      <c r="X145" s="176"/>
      <c r="Y145" s="176"/>
      <c r="Z145" s="176"/>
    </row>
    <row r="146" ht="15.75" customHeight="1">
      <c r="A146" s="176"/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  <c r="O146" s="176"/>
      <c r="P146" s="176"/>
      <c r="Q146" s="176"/>
      <c r="R146" s="176"/>
      <c r="S146" s="176"/>
      <c r="T146" s="176"/>
      <c r="U146" s="176"/>
      <c r="V146" s="176"/>
      <c r="W146" s="176"/>
      <c r="X146" s="176"/>
      <c r="Y146" s="176"/>
      <c r="Z146" s="176"/>
    </row>
    <row r="147" ht="15.75" customHeight="1">
      <c r="A147" s="176"/>
      <c r="B147" s="176"/>
      <c r="C147" s="176"/>
      <c r="D147" s="176"/>
      <c r="E147" s="176"/>
      <c r="F147" s="176"/>
      <c r="G147" s="176"/>
      <c r="H147" s="176"/>
      <c r="I147" s="176"/>
      <c r="J147" s="176"/>
      <c r="K147" s="176"/>
      <c r="L147" s="176"/>
      <c r="M147" s="176"/>
      <c r="N147" s="176"/>
      <c r="O147" s="176"/>
      <c r="P147" s="176"/>
      <c r="Q147" s="176"/>
      <c r="R147" s="176"/>
      <c r="S147" s="176"/>
      <c r="T147" s="176"/>
      <c r="U147" s="176"/>
      <c r="V147" s="176"/>
      <c r="W147" s="176"/>
      <c r="X147" s="176"/>
      <c r="Y147" s="176"/>
      <c r="Z147" s="176"/>
    </row>
    <row r="148" ht="15.75" customHeight="1">
      <c r="A148" s="176"/>
      <c r="B148" s="176"/>
      <c r="C148" s="176"/>
      <c r="D148" s="176"/>
      <c r="E148" s="176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  <c r="V148" s="176"/>
      <c r="W148" s="176"/>
      <c r="X148" s="176"/>
      <c r="Y148" s="176"/>
      <c r="Z148" s="176"/>
    </row>
    <row r="149" ht="15.75" customHeight="1">
      <c r="A149" s="176"/>
      <c r="B149" s="176"/>
      <c r="C149" s="176"/>
      <c r="D149" s="176"/>
      <c r="E149" s="176"/>
      <c r="F149" s="176"/>
      <c r="G149" s="176"/>
      <c r="H149" s="176"/>
      <c r="I149" s="176"/>
      <c r="J149" s="176"/>
      <c r="K149" s="176"/>
      <c r="L149" s="176"/>
      <c r="M149" s="176"/>
      <c r="N149" s="176"/>
      <c r="O149" s="176"/>
      <c r="P149" s="176"/>
      <c r="Q149" s="176"/>
      <c r="R149" s="176"/>
      <c r="S149" s="176"/>
      <c r="T149" s="176"/>
      <c r="U149" s="176"/>
      <c r="V149" s="176"/>
      <c r="W149" s="176"/>
      <c r="X149" s="176"/>
      <c r="Y149" s="176"/>
      <c r="Z149" s="176"/>
    </row>
    <row r="150" ht="15.75" customHeight="1">
      <c r="A150" s="176"/>
      <c r="B150" s="176"/>
      <c r="C150" s="176"/>
      <c r="D150" s="176"/>
      <c r="E150" s="176"/>
      <c r="F150" s="176"/>
      <c r="G150" s="176"/>
      <c r="H150" s="176"/>
      <c r="I150" s="176"/>
      <c r="J150" s="176"/>
      <c r="K150" s="176"/>
      <c r="L150" s="176"/>
      <c r="M150" s="176"/>
      <c r="N150" s="176"/>
      <c r="O150" s="176"/>
      <c r="P150" s="176"/>
      <c r="Q150" s="176"/>
      <c r="R150" s="176"/>
      <c r="S150" s="176"/>
      <c r="T150" s="176"/>
      <c r="U150" s="176"/>
      <c r="V150" s="176"/>
      <c r="W150" s="176"/>
      <c r="X150" s="176"/>
      <c r="Y150" s="176"/>
      <c r="Z150" s="176"/>
    </row>
    <row r="151" ht="15.75" customHeight="1">
      <c r="A151" s="176"/>
      <c r="B151" s="176"/>
      <c r="C151" s="176"/>
      <c r="D151" s="176"/>
      <c r="E151" s="176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  <c r="V151" s="176"/>
      <c r="W151" s="176"/>
      <c r="X151" s="176"/>
      <c r="Y151" s="176"/>
      <c r="Z151" s="176"/>
    </row>
    <row r="152" ht="15.75" customHeight="1">
      <c r="A152" s="176"/>
      <c r="B152" s="176"/>
      <c r="C152" s="176"/>
      <c r="D152" s="176"/>
      <c r="E152" s="176"/>
      <c r="F152" s="176"/>
      <c r="G152" s="176"/>
      <c r="H152" s="176"/>
      <c r="I152" s="176"/>
      <c r="J152" s="176"/>
      <c r="K152" s="176"/>
      <c r="L152" s="176"/>
      <c r="M152" s="176"/>
      <c r="N152" s="176"/>
      <c r="O152" s="176"/>
      <c r="P152" s="176"/>
      <c r="Q152" s="176"/>
      <c r="R152" s="176"/>
      <c r="S152" s="176"/>
      <c r="T152" s="176"/>
      <c r="U152" s="176"/>
      <c r="V152" s="176"/>
      <c r="W152" s="176"/>
      <c r="X152" s="176"/>
      <c r="Y152" s="176"/>
      <c r="Z152" s="176"/>
    </row>
    <row r="153" ht="15.75" customHeight="1">
      <c r="A153" s="176"/>
      <c r="B153" s="176"/>
      <c r="C153" s="176"/>
      <c r="D153" s="176"/>
      <c r="E153" s="176"/>
      <c r="F153" s="176"/>
      <c r="G153" s="176"/>
      <c r="H153" s="176"/>
      <c r="I153" s="176"/>
      <c r="J153" s="176"/>
      <c r="K153" s="176"/>
      <c r="L153" s="176"/>
      <c r="M153" s="176"/>
      <c r="N153" s="176"/>
      <c r="O153" s="176"/>
      <c r="P153" s="176"/>
      <c r="Q153" s="176"/>
      <c r="R153" s="176"/>
      <c r="S153" s="176"/>
      <c r="T153" s="176"/>
      <c r="U153" s="176"/>
      <c r="V153" s="176"/>
      <c r="W153" s="176"/>
      <c r="X153" s="176"/>
      <c r="Y153" s="176"/>
      <c r="Z153" s="176"/>
    </row>
    <row r="154" ht="15.75" customHeight="1">
      <c r="A154" s="176"/>
      <c r="B154" s="176"/>
      <c r="C154" s="176"/>
      <c r="D154" s="176"/>
      <c r="E154" s="176"/>
      <c r="F154" s="176"/>
      <c r="G154" s="176"/>
      <c r="H154" s="176"/>
      <c r="I154" s="176"/>
      <c r="J154" s="176"/>
      <c r="K154" s="176"/>
      <c r="L154" s="176"/>
      <c r="M154" s="176"/>
      <c r="N154" s="176"/>
      <c r="O154" s="176"/>
      <c r="P154" s="176"/>
      <c r="Q154" s="176"/>
      <c r="R154" s="176"/>
      <c r="S154" s="176"/>
      <c r="T154" s="176"/>
      <c r="U154" s="176"/>
      <c r="V154" s="176"/>
      <c r="W154" s="176"/>
      <c r="X154" s="176"/>
      <c r="Y154" s="176"/>
      <c r="Z154" s="176"/>
    </row>
    <row r="155" ht="15.75" customHeight="1">
      <c r="A155" s="176"/>
      <c r="B155" s="176"/>
      <c r="C155" s="176"/>
      <c r="D155" s="176"/>
      <c r="E155" s="176"/>
      <c r="F155" s="176"/>
      <c r="G155" s="176"/>
      <c r="H155" s="176"/>
      <c r="I155" s="176"/>
      <c r="J155" s="176"/>
      <c r="K155" s="176"/>
      <c r="L155" s="176"/>
      <c r="M155" s="176"/>
      <c r="N155" s="176"/>
      <c r="O155" s="176"/>
      <c r="P155" s="176"/>
      <c r="Q155" s="176"/>
      <c r="R155" s="176"/>
      <c r="S155" s="176"/>
      <c r="T155" s="176"/>
      <c r="U155" s="176"/>
      <c r="V155" s="176"/>
      <c r="W155" s="176"/>
      <c r="X155" s="176"/>
      <c r="Y155" s="176"/>
      <c r="Z155" s="176"/>
    </row>
    <row r="156" ht="15.75" customHeight="1">
      <c r="A156" s="176"/>
      <c r="B156" s="176"/>
      <c r="C156" s="176"/>
      <c r="D156" s="176"/>
      <c r="E156" s="176"/>
      <c r="F156" s="176"/>
      <c r="G156" s="176"/>
      <c r="H156" s="176"/>
      <c r="I156" s="176"/>
      <c r="J156" s="176"/>
      <c r="K156" s="176"/>
      <c r="L156" s="176"/>
      <c r="M156" s="176"/>
      <c r="N156" s="176"/>
      <c r="O156" s="176"/>
      <c r="P156" s="176"/>
      <c r="Q156" s="176"/>
      <c r="R156" s="176"/>
      <c r="S156" s="176"/>
      <c r="T156" s="176"/>
      <c r="U156" s="176"/>
      <c r="V156" s="176"/>
      <c r="W156" s="176"/>
      <c r="X156" s="176"/>
      <c r="Y156" s="176"/>
      <c r="Z156" s="176"/>
    </row>
    <row r="157" ht="15.75" customHeight="1">
      <c r="A157" s="176"/>
      <c r="B157" s="176"/>
      <c r="C157" s="176"/>
      <c r="D157" s="176"/>
      <c r="E157" s="176"/>
      <c r="F157" s="176"/>
      <c r="G157" s="176"/>
      <c r="H157" s="176"/>
      <c r="I157" s="176"/>
      <c r="J157" s="176"/>
      <c r="K157" s="176"/>
      <c r="L157" s="176"/>
      <c r="M157" s="176"/>
      <c r="N157" s="176"/>
      <c r="O157" s="176"/>
      <c r="P157" s="176"/>
      <c r="Q157" s="176"/>
      <c r="R157" s="176"/>
      <c r="S157" s="176"/>
      <c r="T157" s="176"/>
      <c r="U157" s="176"/>
      <c r="V157" s="176"/>
      <c r="W157" s="176"/>
      <c r="X157" s="176"/>
      <c r="Y157" s="176"/>
      <c r="Z157" s="176"/>
    </row>
    <row r="158" ht="15.75" customHeight="1">
      <c r="A158" s="176"/>
      <c r="B158" s="176"/>
      <c r="C158" s="176"/>
      <c r="D158" s="176"/>
      <c r="E158" s="176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  <c r="V158" s="176"/>
      <c r="W158" s="176"/>
      <c r="X158" s="176"/>
      <c r="Y158" s="176"/>
      <c r="Z158" s="176"/>
    </row>
    <row r="159" ht="15.75" customHeight="1">
      <c r="A159" s="176"/>
      <c r="B159" s="176"/>
      <c r="C159" s="176"/>
      <c r="D159" s="176"/>
      <c r="E159" s="176"/>
      <c r="F159" s="176"/>
      <c r="G159" s="176"/>
      <c r="H159" s="176"/>
      <c r="I159" s="176"/>
      <c r="J159" s="176"/>
      <c r="K159" s="176"/>
      <c r="L159" s="176"/>
      <c r="M159" s="176"/>
      <c r="N159" s="176"/>
      <c r="O159" s="176"/>
      <c r="P159" s="176"/>
      <c r="Q159" s="176"/>
      <c r="R159" s="176"/>
      <c r="S159" s="176"/>
      <c r="T159" s="176"/>
      <c r="U159" s="176"/>
      <c r="V159" s="176"/>
      <c r="W159" s="176"/>
      <c r="X159" s="176"/>
      <c r="Y159" s="176"/>
      <c r="Z159" s="176"/>
    </row>
    <row r="160" ht="15.75" customHeight="1">
      <c r="A160" s="176"/>
      <c r="B160" s="176"/>
      <c r="C160" s="176"/>
      <c r="D160" s="176"/>
      <c r="E160" s="176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  <c r="V160" s="176"/>
      <c r="W160" s="176"/>
      <c r="X160" s="176"/>
      <c r="Y160" s="176"/>
      <c r="Z160" s="176"/>
    </row>
    <row r="161" ht="15.75" customHeight="1">
      <c r="A161" s="176"/>
      <c r="B161" s="176"/>
      <c r="C161" s="176"/>
      <c r="D161" s="176"/>
      <c r="E161" s="176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  <c r="V161" s="176"/>
      <c r="W161" s="176"/>
      <c r="X161" s="176"/>
      <c r="Y161" s="176"/>
      <c r="Z161" s="176"/>
    </row>
    <row r="162" ht="15.75" customHeight="1">
      <c r="A162" s="176"/>
      <c r="B162" s="176"/>
      <c r="C162" s="176"/>
      <c r="D162" s="176"/>
      <c r="E162" s="176"/>
      <c r="F162" s="176"/>
      <c r="G162" s="176"/>
      <c r="H162" s="176"/>
      <c r="I162" s="176"/>
      <c r="J162" s="176"/>
      <c r="K162" s="176"/>
      <c r="L162" s="176"/>
      <c r="M162" s="176"/>
      <c r="N162" s="176"/>
      <c r="O162" s="176"/>
      <c r="P162" s="176"/>
      <c r="Q162" s="176"/>
      <c r="R162" s="176"/>
      <c r="S162" s="176"/>
      <c r="T162" s="176"/>
      <c r="U162" s="176"/>
      <c r="V162" s="176"/>
      <c r="W162" s="176"/>
      <c r="X162" s="176"/>
      <c r="Y162" s="176"/>
      <c r="Z162" s="176"/>
    </row>
    <row r="163" ht="15.75" customHeight="1">
      <c r="A163" s="176"/>
      <c r="B163" s="176"/>
      <c r="C163" s="176"/>
      <c r="D163" s="176"/>
      <c r="E163" s="176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  <c r="V163" s="176"/>
      <c r="W163" s="176"/>
      <c r="X163" s="176"/>
      <c r="Y163" s="176"/>
      <c r="Z163" s="176"/>
    </row>
    <row r="164" ht="15.75" customHeight="1">
      <c r="A164" s="176"/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</row>
    <row r="165" ht="15.75" customHeight="1">
      <c r="A165" s="176"/>
      <c r="B165" s="176"/>
      <c r="C165" s="176"/>
      <c r="D165" s="176"/>
      <c r="E165" s="176"/>
      <c r="F165" s="176"/>
      <c r="G165" s="176"/>
      <c r="H165" s="176"/>
      <c r="I165" s="176"/>
      <c r="J165" s="176"/>
      <c r="K165" s="176"/>
      <c r="L165" s="176"/>
      <c r="M165" s="176"/>
      <c r="N165" s="176"/>
      <c r="O165" s="176"/>
      <c r="P165" s="176"/>
      <c r="Q165" s="176"/>
      <c r="R165" s="176"/>
      <c r="S165" s="176"/>
      <c r="T165" s="176"/>
      <c r="U165" s="176"/>
      <c r="V165" s="176"/>
      <c r="W165" s="176"/>
      <c r="X165" s="176"/>
      <c r="Y165" s="176"/>
      <c r="Z165" s="176"/>
    </row>
    <row r="166" ht="15.75" customHeight="1">
      <c r="A166" s="176"/>
      <c r="B166" s="176"/>
      <c r="C166" s="176"/>
      <c r="D166" s="176"/>
      <c r="E166" s="176"/>
      <c r="F166" s="176"/>
      <c r="G166" s="176"/>
      <c r="H166" s="176"/>
      <c r="I166" s="176"/>
      <c r="J166" s="176"/>
      <c r="K166" s="176"/>
      <c r="L166" s="176"/>
      <c r="M166" s="176"/>
      <c r="N166" s="176"/>
      <c r="O166" s="176"/>
      <c r="P166" s="176"/>
      <c r="Q166" s="176"/>
      <c r="R166" s="176"/>
      <c r="S166" s="176"/>
      <c r="T166" s="176"/>
      <c r="U166" s="176"/>
      <c r="V166" s="176"/>
      <c r="W166" s="176"/>
      <c r="X166" s="176"/>
      <c r="Y166" s="176"/>
      <c r="Z166" s="176"/>
    </row>
    <row r="167" ht="15.75" customHeight="1">
      <c r="A167" s="176"/>
      <c r="B167" s="176"/>
      <c r="C167" s="176"/>
      <c r="D167" s="176"/>
      <c r="E167" s="176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  <c r="V167" s="176"/>
      <c r="W167" s="176"/>
      <c r="X167" s="176"/>
      <c r="Y167" s="176"/>
      <c r="Z167" s="176"/>
    </row>
    <row r="168" ht="15.75" customHeight="1">
      <c r="A168" s="176"/>
      <c r="B168" s="176"/>
      <c r="C168" s="176"/>
      <c r="D168" s="176"/>
      <c r="E168" s="176"/>
      <c r="F168" s="176"/>
      <c r="G168" s="176"/>
      <c r="H168" s="176"/>
      <c r="I168" s="176"/>
      <c r="J168" s="176"/>
      <c r="K168" s="176"/>
      <c r="L168" s="176"/>
      <c r="M168" s="176"/>
      <c r="N168" s="176"/>
      <c r="O168" s="176"/>
      <c r="P168" s="176"/>
      <c r="Q168" s="176"/>
      <c r="R168" s="176"/>
      <c r="S168" s="176"/>
      <c r="T168" s="176"/>
      <c r="U168" s="176"/>
      <c r="V168" s="176"/>
      <c r="W168" s="176"/>
      <c r="X168" s="176"/>
      <c r="Y168" s="176"/>
      <c r="Z168" s="176"/>
    </row>
    <row r="169" ht="15.75" customHeight="1">
      <c r="A169" s="176"/>
      <c r="B169" s="176"/>
      <c r="C169" s="176"/>
      <c r="D169" s="176"/>
      <c r="E169" s="176"/>
      <c r="F169" s="176"/>
      <c r="G169" s="176"/>
      <c r="H169" s="176"/>
      <c r="I169" s="176"/>
      <c r="J169" s="176"/>
      <c r="K169" s="176"/>
      <c r="L169" s="176"/>
      <c r="M169" s="176"/>
      <c r="N169" s="176"/>
      <c r="O169" s="176"/>
      <c r="P169" s="176"/>
      <c r="Q169" s="176"/>
      <c r="R169" s="176"/>
      <c r="S169" s="176"/>
      <c r="T169" s="176"/>
      <c r="U169" s="176"/>
      <c r="V169" s="176"/>
      <c r="W169" s="176"/>
      <c r="X169" s="176"/>
      <c r="Y169" s="176"/>
      <c r="Z169" s="176"/>
    </row>
    <row r="170" ht="15.75" customHeight="1">
      <c r="A170" s="176"/>
      <c r="B170" s="176"/>
      <c r="C170" s="176"/>
      <c r="D170" s="176"/>
      <c r="E170" s="176"/>
      <c r="F170" s="176"/>
      <c r="G170" s="176"/>
      <c r="H170" s="176"/>
      <c r="I170" s="176"/>
      <c r="J170" s="176"/>
      <c r="K170" s="176"/>
      <c r="L170" s="176"/>
      <c r="M170" s="176"/>
      <c r="N170" s="176"/>
      <c r="O170" s="176"/>
      <c r="P170" s="176"/>
      <c r="Q170" s="176"/>
      <c r="R170" s="176"/>
      <c r="S170" s="176"/>
      <c r="T170" s="176"/>
      <c r="U170" s="176"/>
      <c r="V170" s="176"/>
      <c r="W170" s="176"/>
      <c r="X170" s="176"/>
      <c r="Y170" s="176"/>
      <c r="Z170" s="176"/>
    </row>
    <row r="171" ht="15.75" customHeight="1">
      <c r="A171" s="176"/>
      <c r="B171" s="176"/>
      <c r="C171" s="176"/>
      <c r="D171" s="176"/>
      <c r="E171" s="176"/>
      <c r="F171" s="176"/>
      <c r="G171" s="176"/>
      <c r="H171" s="176"/>
      <c r="I171" s="176"/>
      <c r="J171" s="176"/>
      <c r="K171" s="176"/>
      <c r="L171" s="176"/>
      <c r="M171" s="176"/>
      <c r="N171" s="176"/>
      <c r="O171" s="176"/>
      <c r="P171" s="176"/>
      <c r="Q171" s="176"/>
      <c r="R171" s="176"/>
      <c r="S171" s="176"/>
      <c r="T171" s="176"/>
      <c r="U171" s="176"/>
      <c r="V171" s="176"/>
      <c r="W171" s="176"/>
      <c r="X171" s="176"/>
      <c r="Y171" s="176"/>
      <c r="Z171" s="176"/>
    </row>
    <row r="172" ht="15.75" customHeight="1">
      <c r="A172" s="176"/>
      <c r="B172" s="176"/>
      <c r="C172" s="176"/>
      <c r="D172" s="176"/>
      <c r="E172" s="176"/>
      <c r="F172" s="176"/>
      <c r="G172" s="176"/>
      <c r="H172" s="176"/>
      <c r="I172" s="176"/>
      <c r="J172" s="176"/>
      <c r="K172" s="176"/>
      <c r="L172" s="176"/>
      <c r="M172" s="176"/>
      <c r="N172" s="176"/>
      <c r="O172" s="176"/>
      <c r="P172" s="176"/>
      <c r="Q172" s="176"/>
      <c r="R172" s="176"/>
      <c r="S172" s="176"/>
      <c r="T172" s="176"/>
      <c r="U172" s="176"/>
      <c r="V172" s="176"/>
      <c r="W172" s="176"/>
      <c r="X172" s="176"/>
      <c r="Y172" s="176"/>
      <c r="Z172" s="176"/>
    </row>
    <row r="173" ht="15.75" customHeight="1">
      <c r="A173" s="176"/>
      <c r="B173" s="176"/>
      <c r="C173" s="176"/>
      <c r="D173" s="176"/>
      <c r="E173" s="176"/>
      <c r="F173" s="176"/>
      <c r="G173" s="176"/>
      <c r="H173" s="176"/>
      <c r="I173" s="176"/>
      <c r="J173" s="176"/>
      <c r="K173" s="176"/>
      <c r="L173" s="176"/>
      <c r="M173" s="176"/>
      <c r="N173" s="176"/>
      <c r="O173" s="176"/>
      <c r="P173" s="176"/>
      <c r="Q173" s="176"/>
      <c r="R173" s="176"/>
      <c r="S173" s="176"/>
      <c r="T173" s="176"/>
      <c r="U173" s="176"/>
      <c r="V173" s="176"/>
      <c r="W173" s="176"/>
      <c r="X173" s="176"/>
      <c r="Y173" s="176"/>
      <c r="Z173" s="176"/>
    </row>
    <row r="174" ht="15.75" customHeight="1">
      <c r="A174" s="176"/>
      <c r="B174" s="176"/>
      <c r="C174" s="176"/>
      <c r="D174" s="176"/>
      <c r="E174" s="176"/>
      <c r="F174" s="176"/>
      <c r="G174" s="176"/>
      <c r="H174" s="176"/>
      <c r="I174" s="176"/>
      <c r="J174" s="176"/>
      <c r="K174" s="176"/>
      <c r="L174" s="176"/>
      <c r="M174" s="176"/>
      <c r="N174" s="176"/>
      <c r="O174" s="176"/>
      <c r="P174" s="176"/>
      <c r="Q174" s="176"/>
      <c r="R174" s="176"/>
      <c r="S174" s="176"/>
      <c r="T174" s="176"/>
      <c r="U174" s="176"/>
      <c r="V174" s="176"/>
      <c r="W174" s="176"/>
      <c r="X174" s="176"/>
      <c r="Y174" s="176"/>
      <c r="Z174" s="176"/>
    </row>
    <row r="175" ht="15.75" customHeight="1">
      <c r="A175" s="176"/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  <c r="O175" s="176"/>
      <c r="P175" s="176"/>
      <c r="Q175" s="176"/>
      <c r="R175" s="176"/>
      <c r="S175" s="176"/>
      <c r="T175" s="176"/>
      <c r="U175" s="176"/>
      <c r="V175" s="176"/>
      <c r="W175" s="176"/>
      <c r="X175" s="176"/>
      <c r="Y175" s="176"/>
      <c r="Z175" s="176"/>
    </row>
    <row r="176" ht="15.75" customHeight="1">
      <c r="A176" s="176"/>
      <c r="B176" s="176"/>
      <c r="C176" s="176"/>
      <c r="D176" s="176"/>
      <c r="E176" s="176"/>
      <c r="F176" s="176"/>
      <c r="G176" s="176"/>
      <c r="H176" s="176"/>
      <c r="I176" s="176"/>
      <c r="J176" s="176"/>
      <c r="K176" s="176"/>
      <c r="L176" s="176"/>
      <c r="M176" s="176"/>
      <c r="N176" s="176"/>
      <c r="O176" s="176"/>
      <c r="P176" s="176"/>
      <c r="Q176" s="176"/>
      <c r="R176" s="176"/>
      <c r="S176" s="176"/>
      <c r="T176" s="176"/>
      <c r="U176" s="176"/>
      <c r="V176" s="176"/>
      <c r="W176" s="176"/>
      <c r="X176" s="176"/>
      <c r="Y176" s="176"/>
      <c r="Z176" s="176"/>
    </row>
    <row r="177" ht="15.75" customHeight="1">
      <c r="A177" s="176"/>
      <c r="B177" s="176"/>
      <c r="C177" s="176"/>
      <c r="D177" s="176"/>
      <c r="E177" s="176"/>
      <c r="F177" s="176"/>
      <c r="G177" s="176"/>
      <c r="H177" s="176"/>
      <c r="I177" s="176"/>
      <c r="J177" s="176"/>
      <c r="K177" s="176"/>
      <c r="L177" s="176"/>
      <c r="M177" s="176"/>
      <c r="N177" s="176"/>
      <c r="O177" s="176"/>
      <c r="P177" s="176"/>
      <c r="Q177" s="176"/>
      <c r="R177" s="176"/>
      <c r="S177" s="176"/>
      <c r="T177" s="176"/>
      <c r="U177" s="176"/>
      <c r="V177" s="176"/>
      <c r="W177" s="176"/>
      <c r="X177" s="176"/>
      <c r="Y177" s="176"/>
      <c r="Z177" s="176"/>
    </row>
    <row r="178" ht="15.75" customHeight="1">
      <c r="A178" s="176"/>
      <c r="B178" s="176"/>
      <c r="C178" s="176"/>
      <c r="D178" s="176"/>
      <c r="E178" s="176"/>
      <c r="F178" s="176"/>
      <c r="G178" s="176"/>
      <c r="H178" s="176"/>
      <c r="I178" s="176"/>
      <c r="J178" s="176"/>
      <c r="K178" s="176"/>
      <c r="L178" s="176"/>
      <c r="M178" s="176"/>
      <c r="N178" s="176"/>
      <c r="O178" s="176"/>
      <c r="P178" s="176"/>
      <c r="Q178" s="176"/>
      <c r="R178" s="176"/>
      <c r="S178" s="176"/>
      <c r="T178" s="176"/>
      <c r="U178" s="176"/>
      <c r="V178" s="176"/>
      <c r="W178" s="176"/>
      <c r="X178" s="176"/>
      <c r="Y178" s="176"/>
      <c r="Z178" s="176"/>
    </row>
    <row r="179" ht="15.75" customHeight="1">
      <c r="A179" s="176"/>
      <c r="B179" s="176"/>
      <c r="C179" s="176"/>
      <c r="D179" s="176"/>
      <c r="E179" s="176"/>
      <c r="F179" s="176"/>
      <c r="G179" s="176"/>
      <c r="H179" s="176"/>
      <c r="I179" s="176"/>
      <c r="J179" s="176"/>
      <c r="K179" s="176"/>
      <c r="L179" s="176"/>
      <c r="M179" s="176"/>
      <c r="N179" s="176"/>
      <c r="O179" s="176"/>
      <c r="P179" s="176"/>
      <c r="Q179" s="176"/>
      <c r="R179" s="176"/>
      <c r="S179" s="176"/>
      <c r="T179" s="176"/>
      <c r="U179" s="176"/>
      <c r="V179" s="176"/>
      <c r="W179" s="176"/>
      <c r="X179" s="176"/>
      <c r="Y179" s="176"/>
      <c r="Z179" s="176"/>
    </row>
    <row r="180" ht="15.75" customHeight="1">
      <c r="A180" s="176"/>
      <c r="B180" s="176"/>
      <c r="C180" s="176"/>
      <c r="D180" s="176"/>
      <c r="E180" s="176"/>
      <c r="F180" s="176"/>
      <c r="G180" s="176"/>
      <c r="H180" s="176"/>
      <c r="I180" s="176"/>
      <c r="J180" s="176"/>
      <c r="K180" s="176"/>
      <c r="L180" s="176"/>
      <c r="M180" s="176"/>
      <c r="N180" s="176"/>
      <c r="O180" s="176"/>
      <c r="P180" s="176"/>
      <c r="Q180" s="176"/>
      <c r="R180" s="176"/>
      <c r="S180" s="176"/>
      <c r="T180" s="176"/>
      <c r="U180" s="176"/>
      <c r="V180" s="176"/>
      <c r="W180" s="176"/>
      <c r="X180" s="176"/>
      <c r="Y180" s="176"/>
      <c r="Z180" s="176"/>
    </row>
    <row r="181" ht="15.75" customHeight="1">
      <c r="A181" s="176"/>
      <c r="B181" s="176"/>
      <c r="C181" s="176"/>
      <c r="D181" s="176"/>
      <c r="E181" s="176"/>
      <c r="F181" s="176"/>
      <c r="G181" s="176"/>
      <c r="H181" s="176"/>
      <c r="I181" s="176"/>
      <c r="J181" s="176"/>
      <c r="K181" s="176"/>
      <c r="L181" s="176"/>
      <c r="M181" s="176"/>
      <c r="N181" s="176"/>
      <c r="O181" s="176"/>
      <c r="P181" s="176"/>
      <c r="Q181" s="176"/>
      <c r="R181" s="176"/>
      <c r="S181" s="176"/>
      <c r="T181" s="176"/>
      <c r="U181" s="176"/>
      <c r="V181" s="176"/>
      <c r="W181" s="176"/>
      <c r="X181" s="176"/>
      <c r="Y181" s="176"/>
      <c r="Z181" s="176"/>
    </row>
    <row r="182" ht="15.75" customHeight="1">
      <c r="A182" s="176"/>
      <c r="B182" s="176"/>
      <c r="C182" s="176"/>
      <c r="D182" s="176"/>
      <c r="E182" s="176"/>
      <c r="F182" s="176"/>
      <c r="G182" s="176"/>
      <c r="H182" s="176"/>
      <c r="I182" s="176"/>
      <c r="J182" s="176"/>
      <c r="K182" s="176"/>
      <c r="L182" s="176"/>
      <c r="M182" s="176"/>
      <c r="N182" s="176"/>
      <c r="O182" s="176"/>
      <c r="P182" s="176"/>
      <c r="Q182" s="176"/>
      <c r="R182" s="176"/>
      <c r="S182" s="176"/>
      <c r="T182" s="176"/>
      <c r="U182" s="176"/>
      <c r="V182" s="176"/>
      <c r="W182" s="176"/>
      <c r="X182" s="176"/>
      <c r="Y182" s="176"/>
      <c r="Z182" s="176"/>
    </row>
    <row r="183" ht="15.75" customHeight="1">
      <c r="A183" s="176"/>
      <c r="B183" s="176"/>
      <c r="C183" s="176"/>
      <c r="D183" s="176"/>
      <c r="E183" s="176"/>
      <c r="F183" s="176"/>
      <c r="G183" s="176"/>
      <c r="H183" s="176"/>
      <c r="I183" s="176"/>
      <c r="J183" s="176"/>
      <c r="K183" s="176"/>
      <c r="L183" s="176"/>
      <c r="M183" s="176"/>
      <c r="N183" s="176"/>
      <c r="O183" s="176"/>
      <c r="P183" s="176"/>
      <c r="Q183" s="176"/>
      <c r="R183" s="176"/>
      <c r="S183" s="176"/>
      <c r="T183" s="176"/>
      <c r="U183" s="176"/>
      <c r="V183" s="176"/>
      <c r="W183" s="176"/>
      <c r="X183" s="176"/>
      <c r="Y183" s="176"/>
      <c r="Z183" s="176"/>
    </row>
    <row r="184" ht="15.75" customHeight="1">
      <c r="A184" s="176"/>
      <c r="B184" s="176"/>
      <c r="C184" s="176"/>
      <c r="D184" s="176"/>
      <c r="E184" s="176"/>
      <c r="F184" s="176"/>
      <c r="G184" s="176"/>
      <c r="H184" s="176"/>
      <c r="I184" s="176"/>
      <c r="J184" s="176"/>
      <c r="K184" s="176"/>
      <c r="L184" s="176"/>
      <c r="M184" s="176"/>
      <c r="N184" s="176"/>
      <c r="O184" s="176"/>
      <c r="P184" s="176"/>
      <c r="Q184" s="176"/>
      <c r="R184" s="176"/>
      <c r="S184" s="176"/>
      <c r="T184" s="176"/>
      <c r="U184" s="176"/>
      <c r="V184" s="176"/>
      <c r="W184" s="176"/>
      <c r="X184" s="176"/>
      <c r="Y184" s="176"/>
      <c r="Z184" s="176"/>
    </row>
    <row r="185" ht="15.75" customHeight="1">
      <c r="A185" s="176"/>
      <c r="B185" s="176"/>
      <c r="C185" s="176"/>
      <c r="D185" s="176"/>
      <c r="E185" s="176"/>
      <c r="F185" s="176"/>
      <c r="G185" s="176"/>
      <c r="H185" s="176"/>
      <c r="I185" s="176"/>
      <c r="J185" s="176"/>
      <c r="K185" s="176"/>
      <c r="L185" s="176"/>
      <c r="M185" s="176"/>
      <c r="N185" s="176"/>
      <c r="O185" s="176"/>
      <c r="P185" s="176"/>
      <c r="Q185" s="176"/>
      <c r="R185" s="176"/>
      <c r="S185" s="176"/>
      <c r="T185" s="176"/>
      <c r="U185" s="176"/>
      <c r="V185" s="176"/>
      <c r="W185" s="176"/>
      <c r="X185" s="176"/>
      <c r="Y185" s="176"/>
      <c r="Z185" s="176"/>
    </row>
    <row r="186" ht="15.75" customHeight="1">
      <c r="A186" s="176"/>
      <c r="B186" s="176"/>
      <c r="C186" s="176"/>
      <c r="D186" s="176"/>
      <c r="E186" s="176"/>
      <c r="F186" s="176"/>
      <c r="G186" s="176"/>
      <c r="H186" s="176"/>
      <c r="I186" s="176"/>
      <c r="J186" s="176"/>
      <c r="K186" s="176"/>
      <c r="L186" s="176"/>
      <c r="M186" s="176"/>
      <c r="N186" s="176"/>
      <c r="O186" s="176"/>
      <c r="P186" s="176"/>
      <c r="Q186" s="176"/>
      <c r="R186" s="176"/>
      <c r="S186" s="176"/>
      <c r="T186" s="176"/>
      <c r="U186" s="176"/>
      <c r="V186" s="176"/>
      <c r="W186" s="176"/>
      <c r="X186" s="176"/>
      <c r="Y186" s="176"/>
      <c r="Z186" s="176"/>
    </row>
    <row r="187" ht="15.75" customHeight="1">
      <c r="A187" s="176"/>
      <c r="B187" s="176"/>
      <c r="C187" s="176"/>
      <c r="D187" s="176"/>
      <c r="E187" s="176"/>
      <c r="F187" s="176"/>
      <c r="G187" s="176"/>
      <c r="H187" s="176"/>
      <c r="I187" s="176"/>
      <c r="J187" s="176"/>
      <c r="K187" s="176"/>
      <c r="L187" s="176"/>
      <c r="M187" s="176"/>
      <c r="N187" s="176"/>
      <c r="O187" s="176"/>
      <c r="P187" s="176"/>
      <c r="Q187" s="176"/>
      <c r="R187" s="176"/>
      <c r="S187" s="176"/>
      <c r="T187" s="176"/>
      <c r="U187" s="176"/>
      <c r="V187" s="176"/>
      <c r="W187" s="176"/>
      <c r="X187" s="176"/>
      <c r="Y187" s="176"/>
      <c r="Z187" s="176"/>
    </row>
    <row r="188" ht="15.75" customHeight="1">
      <c r="A188" s="176"/>
      <c r="B188" s="176"/>
      <c r="C188" s="176"/>
      <c r="D188" s="176"/>
      <c r="E188" s="176"/>
      <c r="F188" s="176"/>
      <c r="G188" s="176"/>
      <c r="H188" s="176"/>
      <c r="I188" s="176"/>
      <c r="J188" s="176"/>
      <c r="K188" s="176"/>
      <c r="L188" s="176"/>
      <c r="M188" s="176"/>
      <c r="N188" s="176"/>
      <c r="O188" s="176"/>
      <c r="P188" s="176"/>
      <c r="Q188" s="176"/>
      <c r="R188" s="176"/>
      <c r="S188" s="176"/>
      <c r="T188" s="176"/>
      <c r="U188" s="176"/>
      <c r="V188" s="176"/>
      <c r="W188" s="176"/>
      <c r="X188" s="176"/>
      <c r="Y188" s="176"/>
      <c r="Z188" s="176"/>
    </row>
    <row r="189" ht="15.75" customHeight="1">
      <c r="A189" s="176"/>
      <c r="B189" s="176"/>
      <c r="C189" s="176"/>
      <c r="D189" s="176"/>
      <c r="E189" s="176"/>
      <c r="F189" s="176"/>
      <c r="G189" s="176"/>
      <c r="H189" s="176"/>
      <c r="I189" s="176"/>
      <c r="J189" s="176"/>
      <c r="K189" s="176"/>
      <c r="L189" s="176"/>
      <c r="M189" s="176"/>
      <c r="N189" s="176"/>
      <c r="O189" s="176"/>
      <c r="P189" s="176"/>
      <c r="Q189" s="176"/>
      <c r="R189" s="176"/>
      <c r="S189" s="176"/>
      <c r="T189" s="176"/>
      <c r="U189" s="176"/>
      <c r="V189" s="176"/>
      <c r="W189" s="176"/>
      <c r="X189" s="176"/>
      <c r="Y189" s="176"/>
      <c r="Z189" s="176"/>
    </row>
    <row r="190" ht="15.75" customHeight="1">
      <c r="A190" s="176"/>
      <c r="B190" s="176"/>
      <c r="C190" s="176"/>
      <c r="D190" s="176"/>
      <c r="E190" s="176"/>
      <c r="F190" s="176"/>
      <c r="G190" s="176"/>
      <c r="H190" s="176"/>
      <c r="I190" s="176"/>
      <c r="J190" s="176"/>
      <c r="K190" s="176"/>
      <c r="L190" s="176"/>
      <c r="M190" s="176"/>
      <c r="N190" s="176"/>
      <c r="O190" s="176"/>
      <c r="P190" s="176"/>
      <c r="Q190" s="176"/>
      <c r="R190" s="176"/>
      <c r="S190" s="176"/>
      <c r="T190" s="176"/>
      <c r="U190" s="176"/>
      <c r="V190" s="176"/>
      <c r="W190" s="176"/>
      <c r="X190" s="176"/>
      <c r="Y190" s="176"/>
      <c r="Z190" s="176"/>
    </row>
    <row r="191" ht="15.75" customHeight="1">
      <c r="A191" s="176"/>
      <c r="B191" s="176"/>
      <c r="C191" s="176"/>
      <c r="D191" s="176"/>
      <c r="E191" s="176"/>
      <c r="F191" s="176"/>
      <c r="G191" s="176"/>
      <c r="H191" s="176"/>
      <c r="I191" s="176"/>
      <c r="J191" s="176"/>
      <c r="K191" s="176"/>
      <c r="L191" s="176"/>
      <c r="M191" s="176"/>
      <c r="N191" s="176"/>
      <c r="O191" s="176"/>
      <c r="P191" s="176"/>
      <c r="Q191" s="176"/>
      <c r="R191" s="176"/>
      <c r="S191" s="176"/>
      <c r="T191" s="176"/>
      <c r="U191" s="176"/>
      <c r="V191" s="176"/>
      <c r="W191" s="176"/>
      <c r="X191" s="176"/>
      <c r="Y191" s="176"/>
      <c r="Z191" s="176"/>
    </row>
    <row r="192" ht="15.75" customHeight="1">
      <c r="A192" s="176"/>
      <c r="B192" s="176"/>
      <c r="C192" s="176"/>
      <c r="D192" s="176"/>
      <c r="E192" s="176"/>
      <c r="F192" s="176"/>
      <c r="G192" s="176"/>
      <c r="H192" s="176"/>
      <c r="I192" s="176"/>
      <c r="J192" s="176"/>
      <c r="K192" s="176"/>
      <c r="L192" s="176"/>
      <c r="M192" s="176"/>
      <c r="N192" s="176"/>
      <c r="O192" s="176"/>
      <c r="P192" s="176"/>
      <c r="Q192" s="176"/>
      <c r="R192" s="176"/>
      <c r="S192" s="176"/>
      <c r="T192" s="176"/>
      <c r="U192" s="176"/>
      <c r="V192" s="176"/>
      <c r="W192" s="176"/>
      <c r="X192" s="176"/>
      <c r="Y192" s="176"/>
      <c r="Z192" s="176"/>
    </row>
    <row r="193" ht="15.75" customHeight="1">
      <c r="A193" s="176"/>
      <c r="B193" s="176"/>
      <c r="C193" s="176"/>
      <c r="D193" s="176"/>
      <c r="E193" s="176"/>
      <c r="F193" s="176"/>
      <c r="G193" s="176"/>
      <c r="H193" s="176"/>
      <c r="I193" s="176"/>
      <c r="J193" s="176"/>
      <c r="K193" s="176"/>
      <c r="L193" s="176"/>
      <c r="M193" s="176"/>
      <c r="N193" s="176"/>
      <c r="O193" s="176"/>
      <c r="P193" s="176"/>
      <c r="Q193" s="176"/>
      <c r="R193" s="176"/>
      <c r="S193" s="176"/>
      <c r="T193" s="176"/>
      <c r="U193" s="176"/>
      <c r="V193" s="176"/>
      <c r="W193" s="176"/>
      <c r="X193" s="176"/>
      <c r="Y193" s="176"/>
      <c r="Z193" s="176"/>
    </row>
    <row r="194" ht="15.75" customHeight="1">
      <c r="A194" s="176"/>
      <c r="B194" s="176"/>
      <c r="C194" s="176"/>
      <c r="D194" s="176"/>
      <c r="E194" s="176"/>
      <c r="F194" s="176"/>
      <c r="G194" s="176"/>
      <c r="H194" s="176"/>
      <c r="I194" s="176"/>
      <c r="J194" s="176"/>
      <c r="K194" s="176"/>
      <c r="L194" s="176"/>
      <c r="M194" s="176"/>
      <c r="N194" s="176"/>
      <c r="O194" s="176"/>
      <c r="P194" s="176"/>
      <c r="Q194" s="176"/>
      <c r="R194" s="176"/>
      <c r="S194" s="176"/>
      <c r="T194" s="176"/>
      <c r="U194" s="176"/>
      <c r="V194" s="176"/>
      <c r="W194" s="176"/>
      <c r="X194" s="176"/>
      <c r="Y194" s="176"/>
      <c r="Z194" s="176"/>
    </row>
    <row r="195" ht="15.75" customHeight="1">
      <c r="A195" s="176"/>
      <c r="B195" s="176"/>
      <c r="C195" s="176"/>
      <c r="D195" s="176"/>
      <c r="E195" s="176"/>
      <c r="F195" s="176"/>
      <c r="G195" s="176"/>
      <c r="H195" s="176"/>
      <c r="I195" s="176"/>
      <c r="J195" s="176"/>
      <c r="K195" s="176"/>
      <c r="L195" s="176"/>
      <c r="M195" s="176"/>
      <c r="N195" s="176"/>
      <c r="O195" s="176"/>
      <c r="P195" s="176"/>
      <c r="Q195" s="176"/>
      <c r="R195" s="176"/>
      <c r="S195" s="176"/>
      <c r="T195" s="176"/>
      <c r="U195" s="176"/>
      <c r="V195" s="176"/>
      <c r="W195" s="176"/>
      <c r="X195" s="176"/>
      <c r="Y195" s="176"/>
      <c r="Z195" s="176"/>
    </row>
    <row r="196" ht="15.75" customHeight="1">
      <c r="A196" s="176"/>
      <c r="B196" s="176"/>
      <c r="C196" s="176"/>
      <c r="D196" s="176"/>
      <c r="E196" s="176"/>
      <c r="F196" s="176"/>
      <c r="G196" s="176"/>
      <c r="H196" s="176"/>
      <c r="I196" s="176"/>
      <c r="J196" s="176"/>
      <c r="K196" s="176"/>
      <c r="L196" s="176"/>
      <c r="M196" s="176"/>
      <c r="N196" s="176"/>
      <c r="O196" s="176"/>
      <c r="P196" s="176"/>
      <c r="Q196" s="176"/>
      <c r="R196" s="176"/>
      <c r="S196" s="176"/>
      <c r="T196" s="176"/>
      <c r="U196" s="176"/>
      <c r="V196" s="176"/>
      <c r="W196" s="176"/>
      <c r="X196" s="176"/>
      <c r="Y196" s="176"/>
      <c r="Z196" s="176"/>
    </row>
    <row r="197" ht="15.75" customHeight="1">
      <c r="A197" s="176"/>
      <c r="B197" s="176"/>
      <c r="C197" s="176"/>
      <c r="D197" s="176"/>
      <c r="E197" s="176"/>
      <c r="F197" s="176"/>
      <c r="G197" s="176"/>
      <c r="H197" s="176"/>
      <c r="I197" s="176"/>
      <c r="J197" s="176"/>
      <c r="K197" s="176"/>
      <c r="L197" s="176"/>
      <c r="M197" s="176"/>
      <c r="N197" s="176"/>
      <c r="O197" s="176"/>
      <c r="P197" s="176"/>
      <c r="Q197" s="176"/>
      <c r="R197" s="176"/>
      <c r="S197" s="176"/>
      <c r="T197" s="176"/>
      <c r="U197" s="176"/>
      <c r="V197" s="176"/>
      <c r="W197" s="176"/>
      <c r="X197" s="176"/>
      <c r="Y197" s="176"/>
      <c r="Z197" s="176"/>
    </row>
    <row r="198" ht="15.75" customHeight="1">
      <c r="A198" s="176"/>
      <c r="B198" s="176"/>
      <c r="C198" s="176"/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  <c r="N198" s="176"/>
      <c r="O198" s="176"/>
      <c r="P198" s="176"/>
      <c r="Q198" s="176"/>
      <c r="R198" s="176"/>
      <c r="S198" s="176"/>
      <c r="T198" s="176"/>
      <c r="U198" s="176"/>
      <c r="V198" s="176"/>
      <c r="W198" s="176"/>
      <c r="X198" s="176"/>
      <c r="Y198" s="176"/>
      <c r="Z198" s="176"/>
    </row>
    <row r="199" ht="15.75" customHeight="1">
      <c r="A199" s="176"/>
      <c r="B199" s="176"/>
      <c r="C199" s="176"/>
      <c r="D199" s="176"/>
      <c r="E199" s="176"/>
      <c r="F199" s="176"/>
      <c r="G199" s="176"/>
      <c r="H199" s="176"/>
      <c r="I199" s="176"/>
      <c r="J199" s="176"/>
      <c r="K199" s="176"/>
      <c r="L199" s="176"/>
      <c r="M199" s="176"/>
      <c r="N199" s="176"/>
      <c r="O199" s="176"/>
      <c r="P199" s="176"/>
      <c r="Q199" s="176"/>
      <c r="R199" s="176"/>
      <c r="S199" s="176"/>
      <c r="T199" s="176"/>
      <c r="U199" s="176"/>
      <c r="V199" s="176"/>
      <c r="W199" s="176"/>
      <c r="X199" s="176"/>
      <c r="Y199" s="176"/>
      <c r="Z199" s="176"/>
    </row>
    <row r="200" ht="15.75" customHeight="1">
      <c r="A200" s="176"/>
      <c r="B200" s="176"/>
      <c r="C200" s="176"/>
      <c r="D200" s="176"/>
      <c r="E200" s="176"/>
      <c r="F200" s="176"/>
      <c r="G200" s="176"/>
      <c r="H200" s="176"/>
      <c r="I200" s="176"/>
      <c r="J200" s="176"/>
      <c r="K200" s="176"/>
      <c r="L200" s="176"/>
      <c r="M200" s="176"/>
      <c r="N200" s="176"/>
      <c r="O200" s="176"/>
      <c r="P200" s="176"/>
      <c r="Q200" s="176"/>
      <c r="R200" s="176"/>
      <c r="S200" s="176"/>
      <c r="T200" s="176"/>
      <c r="U200" s="176"/>
      <c r="V200" s="176"/>
      <c r="W200" s="176"/>
      <c r="X200" s="176"/>
      <c r="Y200" s="176"/>
      <c r="Z200" s="176"/>
    </row>
    <row r="201" ht="15.75" customHeight="1">
      <c r="A201" s="176"/>
      <c r="B201" s="176"/>
      <c r="C201" s="176"/>
      <c r="D201" s="176"/>
      <c r="E201" s="176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  <c r="V201" s="176"/>
      <c r="W201" s="176"/>
      <c r="X201" s="176"/>
      <c r="Y201" s="176"/>
      <c r="Z201" s="176"/>
    </row>
    <row r="202" ht="15.75" customHeight="1">
      <c r="A202" s="176"/>
      <c r="B202" s="176"/>
      <c r="C202" s="176"/>
      <c r="D202" s="176"/>
      <c r="E202" s="176"/>
      <c r="F202" s="176"/>
      <c r="G202" s="176"/>
      <c r="H202" s="176"/>
      <c r="I202" s="176"/>
      <c r="J202" s="176"/>
      <c r="K202" s="176"/>
      <c r="L202" s="176"/>
      <c r="M202" s="176"/>
      <c r="N202" s="176"/>
      <c r="O202" s="176"/>
      <c r="P202" s="176"/>
      <c r="Q202" s="176"/>
      <c r="R202" s="176"/>
      <c r="S202" s="176"/>
      <c r="T202" s="176"/>
      <c r="U202" s="176"/>
      <c r="V202" s="176"/>
      <c r="W202" s="176"/>
      <c r="X202" s="176"/>
      <c r="Y202" s="176"/>
      <c r="Z202" s="176"/>
    </row>
    <row r="203" ht="15.75" customHeight="1">
      <c r="A203" s="176"/>
      <c r="B203" s="176"/>
      <c r="C203" s="176"/>
      <c r="D203" s="176"/>
      <c r="E203" s="176"/>
      <c r="F203" s="176"/>
      <c r="G203" s="176"/>
      <c r="H203" s="176"/>
      <c r="I203" s="176"/>
      <c r="J203" s="176"/>
      <c r="K203" s="176"/>
      <c r="L203" s="176"/>
      <c r="M203" s="176"/>
      <c r="N203" s="176"/>
      <c r="O203" s="176"/>
      <c r="P203" s="176"/>
      <c r="Q203" s="176"/>
      <c r="R203" s="176"/>
      <c r="S203" s="176"/>
      <c r="T203" s="176"/>
      <c r="U203" s="176"/>
      <c r="V203" s="176"/>
      <c r="W203" s="176"/>
      <c r="X203" s="176"/>
      <c r="Y203" s="176"/>
      <c r="Z203" s="176"/>
    </row>
    <row r="204" ht="15.75" customHeight="1">
      <c r="A204" s="176"/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  <c r="O204" s="176"/>
      <c r="P204" s="176"/>
      <c r="Q204" s="176"/>
      <c r="R204" s="176"/>
      <c r="S204" s="176"/>
      <c r="T204" s="176"/>
      <c r="U204" s="176"/>
      <c r="V204" s="176"/>
      <c r="W204" s="176"/>
      <c r="X204" s="176"/>
      <c r="Y204" s="176"/>
      <c r="Z204" s="176"/>
    </row>
    <row r="205" ht="15.75" customHeight="1">
      <c r="A205" s="176"/>
      <c r="B205" s="176"/>
      <c r="C205" s="176"/>
      <c r="D205" s="176"/>
      <c r="E205" s="176"/>
      <c r="F205" s="176"/>
      <c r="G205" s="176"/>
      <c r="H205" s="176"/>
      <c r="I205" s="176"/>
      <c r="J205" s="176"/>
      <c r="K205" s="176"/>
      <c r="L205" s="176"/>
      <c r="M205" s="176"/>
      <c r="N205" s="176"/>
      <c r="O205" s="176"/>
      <c r="P205" s="176"/>
      <c r="Q205" s="176"/>
      <c r="R205" s="176"/>
      <c r="S205" s="176"/>
      <c r="T205" s="176"/>
      <c r="U205" s="176"/>
      <c r="V205" s="176"/>
      <c r="W205" s="176"/>
      <c r="X205" s="176"/>
      <c r="Y205" s="176"/>
      <c r="Z205" s="176"/>
    </row>
    <row r="206" ht="15.75" customHeight="1">
      <c r="A206" s="176"/>
      <c r="B206" s="176"/>
      <c r="C206" s="176"/>
      <c r="D206" s="176"/>
      <c r="E206" s="176"/>
      <c r="F206" s="176"/>
      <c r="G206" s="176"/>
      <c r="H206" s="176"/>
      <c r="I206" s="176"/>
      <c r="J206" s="176"/>
      <c r="K206" s="176"/>
      <c r="L206" s="176"/>
      <c r="M206" s="176"/>
      <c r="N206" s="176"/>
      <c r="O206" s="176"/>
      <c r="P206" s="176"/>
      <c r="Q206" s="176"/>
      <c r="R206" s="176"/>
      <c r="S206" s="176"/>
      <c r="T206" s="176"/>
      <c r="U206" s="176"/>
      <c r="V206" s="176"/>
      <c r="W206" s="176"/>
      <c r="X206" s="176"/>
      <c r="Y206" s="176"/>
      <c r="Z206" s="176"/>
    </row>
    <row r="207" ht="15.75" customHeight="1">
      <c r="A207" s="176"/>
      <c r="B207" s="176"/>
      <c r="C207" s="176"/>
      <c r="D207" s="176"/>
      <c r="E207" s="176"/>
      <c r="F207" s="176"/>
      <c r="G207" s="176"/>
      <c r="H207" s="176"/>
      <c r="I207" s="176"/>
      <c r="J207" s="176"/>
      <c r="K207" s="176"/>
      <c r="L207" s="176"/>
      <c r="M207" s="176"/>
      <c r="N207" s="176"/>
      <c r="O207" s="176"/>
      <c r="P207" s="176"/>
      <c r="Q207" s="176"/>
      <c r="R207" s="176"/>
      <c r="S207" s="176"/>
      <c r="T207" s="176"/>
      <c r="U207" s="176"/>
      <c r="V207" s="176"/>
      <c r="W207" s="176"/>
      <c r="X207" s="176"/>
      <c r="Y207" s="176"/>
      <c r="Z207" s="176"/>
    </row>
    <row r="208" ht="15.75" customHeight="1">
      <c r="A208" s="176"/>
      <c r="B208" s="176"/>
      <c r="C208" s="176"/>
      <c r="D208" s="176"/>
      <c r="E208" s="176"/>
      <c r="F208" s="176"/>
      <c r="G208" s="176"/>
      <c r="H208" s="176"/>
      <c r="I208" s="176"/>
      <c r="J208" s="176"/>
      <c r="K208" s="176"/>
      <c r="L208" s="176"/>
      <c r="M208" s="176"/>
      <c r="N208" s="176"/>
      <c r="O208" s="176"/>
      <c r="P208" s="176"/>
      <c r="Q208" s="176"/>
      <c r="R208" s="176"/>
      <c r="S208" s="176"/>
      <c r="T208" s="176"/>
      <c r="U208" s="176"/>
      <c r="V208" s="176"/>
      <c r="W208" s="176"/>
      <c r="X208" s="176"/>
      <c r="Y208" s="176"/>
      <c r="Z208" s="176"/>
    </row>
    <row r="209" ht="15.75" customHeight="1">
      <c r="A209" s="176"/>
      <c r="B209" s="176"/>
      <c r="C209" s="176"/>
      <c r="D209" s="176"/>
      <c r="E209" s="176"/>
      <c r="F209" s="176"/>
      <c r="G209" s="176"/>
      <c r="H209" s="176"/>
      <c r="I209" s="176"/>
      <c r="J209" s="176"/>
      <c r="K209" s="176"/>
      <c r="L209" s="176"/>
      <c r="M209" s="176"/>
      <c r="N209" s="176"/>
      <c r="O209" s="176"/>
      <c r="P209" s="176"/>
      <c r="Q209" s="176"/>
      <c r="R209" s="176"/>
      <c r="S209" s="176"/>
      <c r="T209" s="176"/>
      <c r="U209" s="176"/>
      <c r="V209" s="176"/>
      <c r="W209" s="176"/>
      <c r="X209" s="176"/>
      <c r="Y209" s="176"/>
      <c r="Z209" s="176"/>
    </row>
    <row r="210" ht="15.75" customHeight="1">
      <c r="A210" s="176"/>
      <c r="B210" s="176"/>
      <c r="C210" s="176"/>
      <c r="D210" s="176"/>
      <c r="E210" s="176"/>
      <c r="F210" s="176"/>
      <c r="G210" s="176"/>
      <c r="H210" s="176"/>
      <c r="I210" s="176"/>
      <c r="J210" s="176"/>
      <c r="K210" s="176"/>
      <c r="L210" s="176"/>
      <c r="M210" s="176"/>
      <c r="N210" s="176"/>
      <c r="O210" s="176"/>
      <c r="P210" s="176"/>
      <c r="Q210" s="176"/>
      <c r="R210" s="176"/>
      <c r="S210" s="176"/>
      <c r="T210" s="176"/>
      <c r="U210" s="176"/>
      <c r="V210" s="176"/>
      <c r="W210" s="176"/>
      <c r="X210" s="176"/>
      <c r="Y210" s="176"/>
      <c r="Z210" s="176"/>
    </row>
    <row r="211" ht="15.75" customHeight="1">
      <c r="A211" s="176"/>
      <c r="B211" s="176"/>
      <c r="C211" s="176"/>
      <c r="D211" s="176"/>
      <c r="E211" s="176"/>
      <c r="F211" s="176"/>
      <c r="G211" s="176"/>
      <c r="H211" s="176"/>
      <c r="I211" s="176"/>
      <c r="J211" s="176"/>
      <c r="K211" s="176"/>
      <c r="L211" s="176"/>
      <c r="M211" s="176"/>
      <c r="N211" s="176"/>
      <c r="O211" s="176"/>
      <c r="P211" s="176"/>
      <c r="Q211" s="176"/>
      <c r="R211" s="176"/>
      <c r="S211" s="176"/>
      <c r="T211" s="176"/>
      <c r="U211" s="176"/>
      <c r="V211" s="176"/>
      <c r="W211" s="176"/>
      <c r="X211" s="176"/>
      <c r="Y211" s="176"/>
      <c r="Z211" s="176"/>
    </row>
    <row r="212" ht="15.75" customHeight="1">
      <c r="A212" s="176"/>
      <c r="B212" s="176"/>
      <c r="C212" s="176"/>
      <c r="D212" s="176"/>
      <c r="E212" s="176"/>
      <c r="F212" s="176"/>
      <c r="G212" s="176"/>
      <c r="H212" s="176"/>
      <c r="I212" s="176"/>
      <c r="J212" s="176"/>
      <c r="K212" s="176"/>
      <c r="L212" s="176"/>
      <c r="M212" s="176"/>
      <c r="N212" s="176"/>
      <c r="O212" s="176"/>
      <c r="P212" s="176"/>
      <c r="Q212" s="176"/>
      <c r="R212" s="176"/>
      <c r="S212" s="176"/>
      <c r="T212" s="176"/>
      <c r="U212" s="176"/>
      <c r="V212" s="176"/>
      <c r="W212" s="176"/>
      <c r="X212" s="176"/>
      <c r="Y212" s="176"/>
      <c r="Z212" s="176"/>
    </row>
    <row r="213" ht="15.75" customHeight="1">
      <c r="A213" s="176"/>
      <c r="B213" s="176"/>
      <c r="C213" s="176"/>
      <c r="D213" s="176"/>
      <c r="E213" s="176"/>
      <c r="F213" s="176"/>
      <c r="G213" s="176"/>
      <c r="H213" s="176"/>
      <c r="I213" s="176"/>
      <c r="J213" s="176"/>
      <c r="K213" s="176"/>
      <c r="L213" s="176"/>
      <c r="M213" s="176"/>
      <c r="N213" s="176"/>
      <c r="O213" s="176"/>
      <c r="P213" s="176"/>
      <c r="Q213" s="176"/>
      <c r="R213" s="176"/>
      <c r="S213" s="176"/>
      <c r="T213" s="176"/>
      <c r="U213" s="176"/>
      <c r="V213" s="176"/>
      <c r="W213" s="176"/>
      <c r="X213" s="176"/>
      <c r="Y213" s="176"/>
      <c r="Z213" s="176"/>
    </row>
    <row r="214" ht="15.75" customHeight="1">
      <c r="A214" s="176"/>
      <c r="B214" s="176"/>
      <c r="C214" s="176"/>
      <c r="D214" s="176"/>
      <c r="E214" s="176"/>
      <c r="F214" s="176"/>
      <c r="G214" s="176"/>
      <c r="H214" s="176"/>
      <c r="I214" s="176"/>
      <c r="J214" s="176"/>
      <c r="K214" s="176"/>
      <c r="L214" s="176"/>
      <c r="M214" s="176"/>
      <c r="N214" s="176"/>
      <c r="O214" s="176"/>
      <c r="P214" s="176"/>
      <c r="Q214" s="176"/>
      <c r="R214" s="176"/>
      <c r="S214" s="176"/>
      <c r="T214" s="176"/>
      <c r="U214" s="176"/>
      <c r="V214" s="176"/>
      <c r="W214" s="176"/>
      <c r="X214" s="176"/>
      <c r="Y214" s="176"/>
      <c r="Z214" s="176"/>
    </row>
    <row r="215" ht="15.75" customHeight="1">
      <c r="A215" s="176"/>
      <c r="B215" s="176"/>
      <c r="C215" s="176"/>
      <c r="D215" s="176"/>
      <c r="E215" s="176"/>
      <c r="F215" s="176"/>
      <c r="G215" s="176"/>
      <c r="H215" s="176"/>
      <c r="I215" s="176"/>
      <c r="J215" s="176"/>
      <c r="K215" s="176"/>
      <c r="L215" s="176"/>
      <c r="M215" s="176"/>
      <c r="N215" s="176"/>
      <c r="O215" s="176"/>
      <c r="P215" s="176"/>
      <c r="Q215" s="176"/>
      <c r="R215" s="176"/>
      <c r="S215" s="176"/>
      <c r="T215" s="176"/>
      <c r="U215" s="176"/>
      <c r="V215" s="176"/>
      <c r="W215" s="176"/>
      <c r="X215" s="176"/>
      <c r="Y215" s="176"/>
      <c r="Z215" s="176"/>
    </row>
    <row r="216" ht="15.75" customHeight="1">
      <c r="A216" s="176"/>
      <c r="B216" s="176"/>
      <c r="C216" s="176"/>
      <c r="D216" s="176"/>
      <c r="E216" s="176"/>
      <c r="F216" s="176"/>
      <c r="G216" s="176"/>
      <c r="H216" s="176"/>
      <c r="I216" s="176"/>
      <c r="J216" s="176"/>
      <c r="K216" s="176"/>
      <c r="L216" s="176"/>
      <c r="M216" s="176"/>
      <c r="N216" s="176"/>
      <c r="O216" s="176"/>
      <c r="P216" s="176"/>
      <c r="Q216" s="176"/>
      <c r="R216" s="176"/>
      <c r="S216" s="176"/>
      <c r="T216" s="176"/>
      <c r="U216" s="176"/>
      <c r="V216" s="176"/>
      <c r="W216" s="176"/>
      <c r="X216" s="176"/>
      <c r="Y216" s="176"/>
      <c r="Z216" s="176"/>
    </row>
    <row r="217" ht="15.75" customHeight="1">
      <c r="A217" s="176"/>
      <c r="B217" s="176"/>
      <c r="C217" s="176"/>
      <c r="D217" s="176"/>
      <c r="E217" s="176"/>
      <c r="F217" s="176"/>
      <c r="G217" s="176"/>
      <c r="H217" s="176"/>
      <c r="I217" s="176"/>
      <c r="J217" s="176"/>
      <c r="K217" s="176"/>
      <c r="L217" s="176"/>
      <c r="M217" s="176"/>
      <c r="N217" s="176"/>
      <c r="O217" s="176"/>
      <c r="P217" s="176"/>
      <c r="Q217" s="176"/>
      <c r="R217" s="176"/>
      <c r="S217" s="176"/>
      <c r="T217" s="176"/>
      <c r="U217" s="176"/>
      <c r="V217" s="176"/>
      <c r="W217" s="176"/>
      <c r="X217" s="176"/>
      <c r="Y217" s="176"/>
      <c r="Z217" s="176"/>
    </row>
    <row r="218" ht="15.75" customHeight="1">
      <c r="A218" s="176"/>
      <c r="B218" s="176"/>
      <c r="C218" s="176"/>
      <c r="D218" s="176"/>
      <c r="E218" s="176"/>
      <c r="F218" s="176"/>
      <c r="G218" s="176"/>
      <c r="H218" s="176"/>
      <c r="I218" s="176"/>
      <c r="J218" s="176"/>
      <c r="K218" s="176"/>
      <c r="L218" s="176"/>
      <c r="M218" s="176"/>
      <c r="N218" s="176"/>
      <c r="O218" s="176"/>
      <c r="P218" s="176"/>
      <c r="Q218" s="176"/>
      <c r="R218" s="176"/>
      <c r="S218" s="176"/>
      <c r="T218" s="176"/>
      <c r="U218" s="176"/>
      <c r="V218" s="176"/>
      <c r="W218" s="176"/>
      <c r="X218" s="176"/>
      <c r="Y218" s="176"/>
      <c r="Z218" s="176"/>
    </row>
    <row r="219" ht="15.75" customHeight="1">
      <c r="A219" s="176"/>
      <c r="B219" s="176"/>
      <c r="C219" s="176"/>
      <c r="D219" s="176"/>
      <c r="E219" s="176"/>
      <c r="F219" s="176"/>
      <c r="G219" s="176"/>
      <c r="H219" s="176"/>
      <c r="I219" s="176"/>
      <c r="J219" s="176"/>
      <c r="K219" s="176"/>
      <c r="L219" s="176"/>
      <c r="M219" s="176"/>
      <c r="N219" s="176"/>
      <c r="O219" s="176"/>
      <c r="P219" s="176"/>
      <c r="Q219" s="176"/>
      <c r="R219" s="176"/>
      <c r="S219" s="176"/>
      <c r="T219" s="176"/>
      <c r="U219" s="176"/>
      <c r="V219" s="176"/>
      <c r="W219" s="176"/>
      <c r="X219" s="176"/>
      <c r="Y219" s="176"/>
      <c r="Z219" s="176"/>
    </row>
    <row r="220" ht="15.75" customHeight="1">
      <c r="A220" s="176"/>
      <c r="B220" s="176"/>
      <c r="C220" s="176"/>
      <c r="D220" s="176"/>
      <c r="E220" s="176"/>
      <c r="F220" s="176"/>
      <c r="G220" s="176"/>
      <c r="H220" s="176"/>
      <c r="I220" s="176"/>
      <c r="J220" s="176"/>
      <c r="K220" s="176"/>
      <c r="L220" s="176"/>
      <c r="M220" s="176"/>
      <c r="N220" s="176"/>
      <c r="O220" s="176"/>
      <c r="P220" s="176"/>
      <c r="Q220" s="176"/>
      <c r="R220" s="176"/>
      <c r="S220" s="176"/>
      <c r="T220" s="176"/>
      <c r="U220" s="176"/>
      <c r="V220" s="176"/>
      <c r="W220" s="176"/>
      <c r="X220" s="176"/>
      <c r="Y220" s="176"/>
      <c r="Z220" s="176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0">
    <mergeCell ref="B2:I2"/>
    <mergeCell ref="B3:I3"/>
    <mergeCell ref="A4:B4"/>
    <mergeCell ref="E4:I4"/>
    <mergeCell ref="A5:B5"/>
    <mergeCell ref="E5:I5"/>
    <mergeCell ref="A7:I7"/>
    <mergeCell ref="A11:B11"/>
    <mergeCell ref="A12:B12"/>
    <mergeCell ref="A13:B13"/>
    <mergeCell ref="D12:G12"/>
    <mergeCell ref="D13:G13"/>
    <mergeCell ref="A14:G14"/>
    <mergeCell ref="A8:B8"/>
    <mergeCell ref="D8:G8"/>
    <mergeCell ref="A9:B9"/>
    <mergeCell ref="D9:G9"/>
    <mergeCell ref="A10:B10"/>
    <mergeCell ref="D10:G10"/>
    <mergeCell ref="D11:G11"/>
  </mergeCells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29"/>
    <col customWidth="1" min="2" max="2" width="7.14"/>
    <col customWidth="1" min="3" max="3" width="6.29"/>
    <col customWidth="1" min="4" max="4" width="43.0"/>
    <col customWidth="1" min="5" max="9" width="12.43"/>
    <col customWidth="1" min="10" max="10" width="10.14"/>
    <col customWidth="1" min="11" max="11" width="5.57"/>
    <col customWidth="1" min="12" max="12" width="10.0"/>
    <col customWidth="1" min="13" max="13" width="5.86"/>
    <col customWidth="1" min="14" max="14" width="13.43"/>
    <col customWidth="1" min="15" max="15" width="7.71"/>
    <col customWidth="1" min="16" max="16" width="13.86"/>
    <col customWidth="1" min="17" max="17" width="7.14"/>
    <col customWidth="1" min="18" max="18" width="11.71"/>
    <col customWidth="1" min="19" max="19" width="8.43"/>
    <col customWidth="1" min="20" max="20" width="9.43"/>
    <col customWidth="1" min="21" max="21" width="10.0"/>
    <col customWidth="1" min="22" max="22" width="10.71"/>
    <col customWidth="1" min="23" max="23" width="2.57"/>
    <col customWidth="1" min="24" max="24" width="9.86"/>
    <col customWidth="1" min="25" max="25" width="11.14"/>
    <col customWidth="1" min="26" max="34" width="8.0"/>
  </cols>
  <sheetData>
    <row r="1" ht="33.0" customHeight="1">
      <c r="A1" s="191" t="s">
        <v>0</v>
      </c>
      <c r="B1" s="2"/>
      <c r="C1" s="2"/>
      <c r="D1" s="2"/>
      <c r="E1" s="2"/>
      <c r="F1" s="2"/>
      <c r="G1" s="3"/>
      <c r="H1" s="192"/>
      <c r="I1" s="192"/>
      <c r="J1" s="4" t="s">
        <v>1</v>
      </c>
      <c r="K1" s="193"/>
      <c r="L1" s="193"/>
      <c r="M1" s="193"/>
      <c r="N1" s="193"/>
      <c r="O1" s="193"/>
      <c r="P1" s="193"/>
      <c r="Q1" s="194"/>
      <c r="R1" s="195"/>
      <c r="S1" s="195"/>
      <c r="T1" s="195"/>
      <c r="U1" s="196" t="s">
        <v>2</v>
      </c>
      <c r="V1" s="3"/>
      <c r="W1" s="197"/>
      <c r="X1" s="198" t="s">
        <v>3</v>
      </c>
      <c r="Y1" s="199" t="s">
        <v>3</v>
      </c>
      <c r="Z1" s="200"/>
      <c r="AA1" s="200"/>
      <c r="AB1" s="200"/>
      <c r="AC1" s="200"/>
      <c r="AD1" s="200"/>
      <c r="AE1" s="200"/>
      <c r="AF1" s="200"/>
      <c r="AG1" s="200"/>
      <c r="AH1" s="200"/>
    </row>
    <row r="2" ht="25.5" customHeight="1">
      <c r="A2" s="201" t="s">
        <v>4</v>
      </c>
      <c r="B2" s="202" t="s">
        <v>5</v>
      </c>
      <c r="C2" s="202" t="s">
        <v>7</v>
      </c>
      <c r="D2" s="202" t="s">
        <v>8</v>
      </c>
      <c r="E2" s="203" t="s">
        <v>9</v>
      </c>
      <c r="F2" s="204" t="s">
        <v>10</v>
      </c>
      <c r="G2" s="204" t="s">
        <v>11</v>
      </c>
      <c r="H2" s="204" t="s">
        <v>12</v>
      </c>
      <c r="I2" s="204" t="s">
        <v>13</v>
      </c>
      <c r="J2" s="205" t="s">
        <v>14</v>
      </c>
      <c r="K2" s="206" t="s">
        <v>15</v>
      </c>
      <c r="L2" s="207"/>
      <c r="M2" s="206" t="s">
        <v>16</v>
      </c>
      <c r="N2" s="207"/>
      <c r="O2" s="206" t="s">
        <v>17</v>
      </c>
      <c r="P2" s="207"/>
      <c r="Q2" s="206" t="s">
        <v>18</v>
      </c>
      <c r="R2" s="207"/>
      <c r="S2" s="206" t="s">
        <v>19</v>
      </c>
      <c r="T2" s="207"/>
      <c r="U2" s="205" t="s">
        <v>20</v>
      </c>
      <c r="V2" s="202" t="s">
        <v>21</v>
      </c>
      <c r="W2" s="197"/>
      <c r="X2" s="208" t="s">
        <v>22</v>
      </c>
      <c r="Y2" s="209" t="s">
        <v>23</v>
      </c>
      <c r="Z2" s="200"/>
      <c r="AA2" s="200"/>
      <c r="AB2" s="200"/>
      <c r="AC2" s="200"/>
      <c r="AD2" s="200"/>
      <c r="AE2" s="200"/>
      <c r="AF2" s="200"/>
      <c r="AG2" s="200"/>
      <c r="AH2" s="200"/>
    </row>
    <row r="3" ht="21.75" customHeight="1">
      <c r="A3" s="210" t="s">
        <v>24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07"/>
      <c r="W3" s="197"/>
      <c r="X3" s="212"/>
      <c r="Y3" s="213"/>
      <c r="Z3" s="200"/>
      <c r="AA3" s="200"/>
      <c r="AB3" s="200"/>
      <c r="AC3" s="200"/>
      <c r="AD3" s="200"/>
      <c r="AE3" s="200"/>
      <c r="AF3" s="200"/>
      <c r="AG3" s="200"/>
      <c r="AH3" s="200"/>
    </row>
    <row r="4" ht="21.75" customHeight="1">
      <c r="A4" s="214">
        <v>1.0</v>
      </c>
      <c r="B4" s="215" t="s">
        <v>5</v>
      </c>
      <c r="C4" s="216">
        <v>804644.0</v>
      </c>
      <c r="D4" s="217" t="s">
        <v>30</v>
      </c>
      <c r="E4" s="218" t="s">
        <v>31</v>
      </c>
      <c r="F4" s="219" t="s">
        <v>32</v>
      </c>
      <c r="G4" s="219" t="s">
        <v>33</v>
      </c>
      <c r="H4" s="219" t="s">
        <v>34</v>
      </c>
      <c r="I4" s="220" t="s">
        <v>35</v>
      </c>
      <c r="J4" s="221">
        <f>ROUND(AVERAGE(E5:I5),2)</f>
        <v>85.79</v>
      </c>
      <c r="K4" s="222">
        <v>0.0</v>
      </c>
      <c r="L4" s="223">
        <f>K4*J4</f>
        <v>0</v>
      </c>
      <c r="M4" s="222">
        <v>0.0</v>
      </c>
      <c r="N4" s="223">
        <f>M4*J4</f>
        <v>0</v>
      </c>
      <c r="O4" s="222">
        <v>5000.0</v>
      </c>
      <c r="P4" s="224">
        <f>O4*J4</f>
        <v>428950</v>
      </c>
      <c r="Q4" s="222">
        <v>0.0</v>
      </c>
      <c r="R4" s="223">
        <f>Q4*J4</f>
        <v>0</v>
      </c>
      <c r="S4" s="222">
        <v>0.0</v>
      </c>
      <c r="T4" s="223">
        <f>S4*J4</f>
        <v>0</v>
      </c>
      <c r="U4" s="38">
        <f>K4+M4+O4+Q4+S4</f>
        <v>5000</v>
      </c>
      <c r="V4" s="35">
        <f>J4*U4</f>
        <v>428950</v>
      </c>
      <c r="W4" s="197"/>
      <c r="X4" s="225">
        <f>SMALL(E5:G5,1)+SMALL(E5:G5,1)*0.5</f>
        <v>115.35</v>
      </c>
      <c r="Y4" s="226">
        <f>LARGE(E5:G5,1)</f>
        <v>83.59</v>
      </c>
      <c r="Z4" s="200"/>
      <c r="AA4" s="200"/>
      <c r="AB4" s="200"/>
      <c r="AC4" s="200"/>
      <c r="AD4" s="200"/>
      <c r="AE4" s="200"/>
      <c r="AF4" s="200"/>
      <c r="AG4" s="200"/>
      <c r="AH4" s="200"/>
    </row>
    <row r="5" ht="16.5" customHeight="1">
      <c r="A5" s="227"/>
      <c r="B5" s="228"/>
      <c r="C5" s="228"/>
      <c r="D5" s="228"/>
      <c r="E5" s="229">
        <v>76.9</v>
      </c>
      <c r="F5" s="230">
        <v>80.85</v>
      </c>
      <c r="G5" s="231">
        <v>83.59</v>
      </c>
      <c r="H5" s="230">
        <v>95.6</v>
      </c>
      <c r="I5" s="232">
        <v>92.0</v>
      </c>
      <c r="J5" s="233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197"/>
      <c r="X5" s="234"/>
      <c r="Y5" s="209" t="b">
        <f>IF(Y4&lt;X4,TRUE,FALSE)</f>
        <v>1</v>
      </c>
      <c r="Z5" s="200"/>
      <c r="AA5" s="200"/>
      <c r="AB5" s="200"/>
      <c r="AC5" s="200"/>
      <c r="AD5" s="200"/>
      <c r="AE5" s="200"/>
      <c r="AF5" s="200"/>
      <c r="AG5" s="200"/>
      <c r="AH5" s="200"/>
    </row>
    <row r="6" ht="21.75" customHeight="1">
      <c r="A6" s="214">
        <v>2.0</v>
      </c>
      <c r="B6" s="215" t="s">
        <v>5</v>
      </c>
      <c r="C6" s="216">
        <v>804645.0</v>
      </c>
      <c r="D6" s="217" t="s">
        <v>120</v>
      </c>
      <c r="E6" s="235" t="s">
        <v>31</v>
      </c>
      <c r="F6" s="138" t="s">
        <v>33</v>
      </c>
      <c r="G6" s="138" t="s">
        <v>39</v>
      </c>
      <c r="H6" s="138" t="s">
        <v>34</v>
      </c>
      <c r="I6" s="236" t="s">
        <v>35</v>
      </c>
      <c r="J6" s="221">
        <f>ROUND(AVERAGE(E7:I7),2)</f>
        <v>97.52</v>
      </c>
      <c r="K6" s="222">
        <v>0.0</v>
      </c>
      <c r="L6" s="223">
        <f>K6*J6</f>
        <v>0</v>
      </c>
      <c r="M6" s="222">
        <v>200.0</v>
      </c>
      <c r="N6" s="223">
        <f>M6*J6</f>
        <v>19504</v>
      </c>
      <c r="O6" s="222">
        <v>10000.0</v>
      </c>
      <c r="P6" s="224">
        <f>O6*J6</f>
        <v>975200</v>
      </c>
      <c r="Q6" s="222">
        <v>0.0</v>
      </c>
      <c r="R6" s="223">
        <f>Q6*J6</f>
        <v>0</v>
      </c>
      <c r="S6" s="222">
        <v>0.0</v>
      </c>
      <c r="T6" s="223">
        <f>S6*J6</f>
        <v>0</v>
      </c>
      <c r="U6" s="38">
        <f>K6+M6+O6+Q6+S6</f>
        <v>10200</v>
      </c>
      <c r="V6" s="35">
        <f>J6*U6</f>
        <v>994704</v>
      </c>
      <c r="W6" s="197"/>
      <c r="X6" s="225">
        <f>SMALL(E7:G7,1)+SMALL(E7:G7,1)*0.5</f>
        <v>132.63</v>
      </c>
      <c r="Y6" s="226">
        <f>LARGE(E7:G7,1)</f>
        <v>110</v>
      </c>
      <c r="Z6" s="200"/>
      <c r="AA6" s="200"/>
      <c r="AB6" s="200"/>
      <c r="AC6" s="200"/>
      <c r="AD6" s="200"/>
      <c r="AE6" s="200"/>
      <c r="AF6" s="200"/>
      <c r="AG6" s="200"/>
      <c r="AH6" s="200"/>
    </row>
    <row r="7" ht="16.5" customHeight="1">
      <c r="A7" s="227"/>
      <c r="B7" s="228"/>
      <c r="C7" s="228"/>
      <c r="D7" s="228"/>
      <c r="E7" s="237">
        <v>90.9</v>
      </c>
      <c r="F7" s="230">
        <v>88.42</v>
      </c>
      <c r="G7" s="230">
        <v>110.0</v>
      </c>
      <c r="H7" s="230">
        <v>103.3</v>
      </c>
      <c r="I7" s="238">
        <v>95.0</v>
      </c>
      <c r="J7" s="233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197"/>
      <c r="X7" s="234"/>
      <c r="Y7" s="209" t="b">
        <f>IF(Y6&lt;X6,TRUE,FALSE)</f>
        <v>1</v>
      </c>
      <c r="Z7" s="200"/>
      <c r="AA7" s="200"/>
      <c r="AB7" s="200"/>
      <c r="AC7" s="200"/>
      <c r="AD7" s="200"/>
      <c r="AE7" s="200"/>
      <c r="AF7" s="200"/>
      <c r="AG7" s="200"/>
      <c r="AH7" s="200"/>
    </row>
    <row r="8" ht="21.75" customHeight="1">
      <c r="A8" s="214">
        <v>3.0</v>
      </c>
      <c r="B8" s="215" t="s">
        <v>5</v>
      </c>
      <c r="C8" s="216">
        <v>796778.0</v>
      </c>
      <c r="D8" s="217" t="s">
        <v>40</v>
      </c>
      <c r="E8" s="239" t="s">
        <v>33</v>
      </c>
      <c r="F8" s="230" t="s">
        <v>39</v>
      </c>
      <c r="G8" s="230" t="s">
        <v>34</v>
      </c>
      <c r="H8" s="230"/>
      <c r="I8" s="238"/>
      <c r="J8" s="221">
        <f>ROUND(AVERAGE(E9:I9),2)</f>
        <v>87.07</v>
      </c>
      <c r="K8" s="222">
        <v>0.0</v>
      </c>
      <c r="L8" s="223">
        <f>K8*J8</f>
        <v>0</v>
      </c>
      <c r="M8" s="222">
        <v>0.0</v>
      </c>
      <c r="N8" s="223">
        <f>M8*J8</f>
        <v>0</v>
      </c>
      <c r="O8" s="222">
        <v>3500.0</v>
      </c>
      <c r="P8" s="224">
        <f>O8*J8</f>
        <v>304745</v>
      </c>
      <c r="Q8" s="222">
        <v>0.0</v>
      </c>
      <c r="R8" s="223">
        <f>Q8*J8</f>
        <v>0</v>
      </c>
      <c r="S8" s="222">
        <v>0.0</v>
      </c>
      <c r="T8" s="223">
        <f>S8*J8</f>
        <v>0</v>
      </c>
      <c r="U8" s="38">
        <f>K8+M8+O8+Q8+S8</f>
        <v>3500</v>
      </c>
      <c r="V8" s="35">
        <f>J8*U8</f>
        <v>304745</v>
      </c>
      <c r="W8" s="197"/>
      <c r="X8" s="225">
        <f>SMALL(E9:G9,1)+SMALL(E9:G9,1)*0.5</f>
        <v>119.265</v>
      </c>
      <c r="Y8" s="226">
        <f>LARGE(E9:G9,1)</f>
        <v>95</v>
      </c>
      <c r="Z8" s="200"/>
      <c r="AA8" s="200"/>
      <c r="AB8" s="200"/>
      <c r="AC8" s="200"/>
      <c r="AD8" s="200"/>
      <c r="AE8" s="200"/>
      <c r="AF8" s="200"/>
      <c r="AG8" s="200"/>
      <c r="AH8" s="200"/>
    </row>
    <row r="9" ht="16.5" customHeight="1">
      <c r="A9" s="227"/>
      <c r="B9" s="228"/>
      <c r="C9" s="228"/>
      <c r="D9" s="228"/>
      <c r="E9" s="237">
        <v>79.51</v>
      </c>
      <c r="F9" s="231">
        <v>95.0</v>
      </c>
      <c r="G9" s="231">
        <v>86.7</v>
      </c>
      <c r="H9" s="231"/>
      <c r="I9" s="238"/>
      <c r="J9" s="233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197"/>
      <c r="X9" s="234"/>
      <c r="Y9" s="209" t="b">
        <f>IF(Y8&lt;X8,TRUE,FALSE)</f>
        <v>1</v>
      </c>
      <c r="Z9" s="200"/>
      <c r="AA9" s="200"/>
      <c r="AB9" s="200"/>
      <c r="AC9" s="200"/>
      <c r="AD9" s="200"/>
      <c r="AE9" s="200"/>
      <c r="AF9" s="200"/>
      <c r="AG9" s="200"/>
      <c r="AH9" s="200"/>
    </row>
    <row r="10" ht="21.75" customHeight="1">
      <c r="A10" s="214">
        <v>4.0</v>
      </c>
      <c r="B10" s="215" t="s">
        <v>5</v>
      </c>
      <c r="C10" s="216">
        <v>54077.0</v>
      </c>
      <c r="D10" s="217" t="s">
        <v>41</v>
      </c>
      <c r="E10" s="237" t="s">
        <v>31</v>
      </c>
      <c r="F10" s="230" t="s">
        <v>42</v>
      </c>
      <c r="G10" s="230" t="s">
        <v>33</v>
      </c>
      <c r="H10" s="230" t="s">
        <v>39</v>
      </c>
      <c r="I10" s="240"/>
      <c r="J10" s="221">
        <f>ROUND(AVERAGE(E11:I11),2)</f>
        <v>17.04</v>
      </c>
      <c r="K10" s="222">
        <v>0.0</v>
      </c>
      <c r="L10" s="223">
        <f>K10*J10</f>
        <v>0</v>
      </c>
      <c r="M10" s="222">
        <v>0.0</v>
      </c>
      <c r="N10" s="223">
        <f>M10*J10</f>
        <v>0</v>
      </c>
      <c r="O10" s="222">
        <v>10000.0</v>
      </c>
      <c r="P10" s="224">
        <f>O10*J10</f>
        <v>170400</v>
      </c>
      <c r="Q10" s="222">
        <v>0.0</v>
      </c>
      <c r="R10" s="223">
        <f>Q10*J10</f>
        <v>0</v>
      </c>
      <c r="S10" s="222">
        <v>0.0</v>
      </c>
      <c r="T10" s="223">
        <f>S10*J10</f>
        <v>0</v>
      </c>
      <c r="U10" s="38">
        <f>K10+M10+O10+Q10+S10</f>
        <v>10000</v>
      </c>
      <c r="V10" s="35">
        <f>J10*U10</f>
        <v>170400</v>
      </c>
      <c r="W10" s="197"/>
      <c r="X10" s="225">
        <f>SMALL(E11:G11,1)+SMALL(E11:G11,1)*0.5</f>
        <v>21</v>
      </c>
      <c r="Y10" s="226">
        <f>LARGE(E11:G11,1)</f>
        <v>18.56</v>
      </c>
      <c r="Z10" s="200"/>
      <c r="AA10" s="200"/>
      <c r="AB10" s="200"/>
      <c r="AC10" s="200"/>
      <c r="AD10" s="200"/>
      <c r="AE10" s="200"/>
      <c r="AF10" s="200"/>
      <c r="AG10" s="200"/>
      <c r="AH10" s="200"/>
    </row>
    <row r="11" ht="16.5" customHeight="1">
      <c r="A11" s="227"/>
      <c r="B11" s="228"/>
      <c r="C11" s="228"/>
      <c r="D11" s="228"/>
      <c r="E11" s="237">
        <v>15.6</v>
      </c>
      <c r="F11" s="230">
        <v>14.0</v>
      </c>
      <c r="G11" s="230">
        <v>18.56</v>
      </c>
      <c r="H11" s="230">
        <v>19.99</v>
      </c>
      <c r="I11" s="240"/>
      <c r="J11" s="233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197"/>
      <c r="X11" s="234"/>
      <c r="Y11" s="209" t="b">
        <f>IF(Y10&lt;X10,TRUE,FALSE)</f>
        <v>1</v>
      </c>
      <c r="Z11" s="200"/>
      <c r="AA11" s="200"/>
      <c r="AB11" s="200"/>
      <c r="AC11" s="200"/>
      <c r="AD11" s="200"/>
      <c r="AE11" s="200"/>
      <c r="AF11" s="200"/>
      <c r="AG11" s="200"/>
      <c r="AH11" s="200"/>
    </row>
    <row r="12" ht="16.5" customHeight="1">
      <c r="A12" s="214">
        <v>5.0</v>
      </c>
      <c r="B12" s="215" t="s">
        <v>5</v>
      </c>
      <c r="C12" s="241">
        <v>807741.0</v>
      </c>
      <c r="D12" s="217" t="s">
        <v>43</v>
      </c>
      <c r="E12" s="237" t="s">
        <v>31</v>
      </c>
      <c r="F12" s="230" t="s">
        <v>42</v>
      </c>
      <c r="G12" s="230" t="s">
        <v>39</v>
      </c>
      <c r="H12" s="230" t="s">
        <v>35</v>
      </c>
      <c r="I12" s="232"/>
      <c r="J12" s="221">
        <f>ROUND(AVERAGE(E13:I13),2)</f>
        <v>109.49</v>
      </c>
      <c r="K12" s="222">
        <v>3.0</v>
      </c>
      <c r="L12" s="223">
        <f>K12*J12</f>
        <v>328.47</v>
      </c>
      <c r="M12" s="222">
        <v>0.0</v>
      </c>
      <c r="N12" s="223">
        <f>M12*J12</f>
        <v>0</v>
      </c>
      <c r="O12" s="222">
        <v>2800.0</v>
      </c>
      <c r="P12" s="224">
        <f>O12*J12</f>
        <v>306572</v>
      </c>
      <c r="Q12" s="222">
        <v>0.0</v>
      </c>
      <c r="R12" s="223">
        <f>Q12*J12</f>
        <v>0</v>
      </c>
      <c r="S12" s="222">
        <v>50.0</v>
      </c>
      <c r="T12" s="223">
        <f>S12*J12</f>
        <v>5474.5</v>
      </c>
      <c r="U12" s="38">
        <f>K12+M12+O12+Q12+S12</f>
        <v>2853</v>
      </c>
      <c r="V12" s="35">
        <f>J12*U12</f>
        <v>312374.97</v>
      </c>
      <c r="W12" s="197"/>
      <c r="X12" s="225">
        <f>SMALL(E13:G13,1)+SMALL(E13:G13,1)*0.5</f>
        <v>134.655</v>
      </c>
      <c r="Y12" s="226">
        <f>LARGE(E13:G13,1)</f>
        <v>127.7</v>
      </c>
      <c r="Z12" s="200"/>
      <c r="AA12" s="200"/>
      <c r="AB12" s="200"/>
      <c r="AC12" s="200"/>
      <c r="AD12" s="200"/>
      <c r="AE12" s="200"/>
      <c r="AF12" s="200"/>
      <c r="AG12" s="200"/>
      <c r="AH12" s="200"/>
    </row>
    <row r="13" ht="16.5" customHeight="1">
      <c r="A13" s="227"/>
      <c r="B13" s="228"/>
      <c r="C13" s="164"/>
      <c r="D13" s="228"/>
      <c r="E13" s="139">
        <v>89.77</v>
      </c>
      <c r="F13" s="242">
        <v>127.7</v>
      </c>
      <c r="G13" s="242" t="s">
        <v>44</v>
      </c>
      <c r="H13" s="242">
        <v>111.0</v>
      </c>
      <c r="I13" s="243"/>
      <c r="J13" s="233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197"/>
      <c r="X13" s="234"/>
      <c r="Y13" s="209" t="b">
        <f>IF(Y12&lt;X12,TRUE,FALSE)</f>
        <v>1</v>
      </c>
      <c r="Z13" s="200"/>
      <c r="AA13" s="200"/>
      <c r="AB13" s="200"/>
      <c r="AC13" s="200"/>
      <c r="AD13" s="200"/>
      <c r="AE13" s="200"/>
      <c r="AF13" s="200"/>
      <c r="AG13" s="200"/>
      <c r="AH13" s="200"/>
    </row>
    <row r="14" ht="19.5" customHeight="1">
      <c r="A14" s="244"/>
      <c r="B14" s="245"/>
      <c r="C14" s="245"/>
      <c r="D14" s="245"/>
      <c r="E14" s="246"/>
      <c r="F14" s="246"/>
      <c r="G14" s="246"/>
      <c r="H14" s="246"/>
      <c r="I14" s="246"/>
      <c r="J14" s="247"/>
      <c r="K14" s="248">
        <f>SUM(L4:L13)</f>
        <v>328.47</v>
      </c>
      <c r="L14" s="122"/>
      <c r="M14" s="248">
        <f>SUM(N4:N13)</f>
        <v>19504</v>
      </c>
      <c r="N14" s="122"/>
      <c r="O14" s="248">
        <f>SUM(P4:P13)</f>
        <v>2185867</v>
      </c>
      <c r="P14" s="122"/>
      <c r="Q14" s="248">
        <f>SUM(R4:R13)</f>
        <v>0</v>
      </c>
      <c r="R14" s="122"/>
      <c r="S14" s="248">
        <f>SUM(T4:T13)</f>
        <v>5474.5</v>
      </c>
      <c r="T14" s="122"/>
      <c r="U14" s="249">
        <f>SUM(V4:V13)</f>
        <v>2211173.97</v>
      </c>
      <c r="V14" s="122"/>
      <c r="W14" s="197"/>
      <c r="X14" s="212"/>
      <c r="Y14" s="213"/>
      <c r="Z14" s="200"/>
      <c r="AA14" s="200"/>
      <c r="AB14" s="200"/>
      <c r="AC14" s="200"/>
      <c r="AD14" s="200"/>
      <c r="AE14" s="200"/>
      <c r="AF14" s="200"/>
      <c r="AG14" s="200"/>
      <c r="AH14" s="200"/>
    </row>
    <row r="15" ht="19.5" customHeight="1">
      <c r="A15" s="250"/>
      <c r="B15" s="250"/>
      <c r="C15" s="250"/>
      <c r="D15" s="250"/>
      <c r="E15" s="251"/>
      <c r="F15" s="251"/>
      <c r="G15" s="251"/>
      <c r="H15" s="251"/>
      <c r="I15" s="251"/>
      <c r="J15" s="251"/>
      <c r="K15" s="252"/>
      <c r="L15" s="252"/>
      <c r="M15" s="252"/>
      <c r="N15" s="252"/>
      <c r="O15" s="252"/>
      <c r="P15" s="252"/>
      <c r="Q15" s="252"/>
      <c r="R15" s="252"/>
      <c r="S15" s="252"/>
      <c r="T15" s="252"/>
      <c r="U15" s="252"/>
      <c r="V15" s="251"/>
      <c r="W15" s="197"/>
      <c r="X15" s="212"/>
      <c r="Y15" s="213"/>
      <c r="Z15" s="200"/>
      <c r="AA15" s="200"/>
      <c r="AB15" s="200"/>
      <c r="AC15" s="200"/>
      <c r="AD15" s="200"/>
      <c r="AE15" s="200"/>
      <c r="AF15" s="200"/>
      <c r="AG15" s="200"/>
      <c r="AH15" s="200"/>
    </row>
    <row r="16" ht="19.5" customHeight="1">
      <c r="A16" s="253" t="s">
        <v>46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122"/>
      <c r="W16" s="197"/>
      <c r="X16" s="212"/>
      <c r="Y16" s="213"/>
      <c r="Z16" s="200"/>
      <c r="AA16" s="200"/>
      <c r="AB16" s="200"/>
      <c r="AC16" s="200"/>
      <c r="AD16" s="200"/>
      <c r="AE16" s="200"/>
      <c r="AF16" s="200"/>
      <c r="AG16" s="200"/>
      <c r="AH16" s="200"/>
    </row>
    <row r="17" ht="19.5" customHeight="1">
      <c r="A17" s="255">
        <v>1.0</v>
      </c>
      <c r="B17" s="256" t="s">
        <v>5</v>
      </c>
      <c r="C17" s="257">
        <v>798243.0</v>
      </c>
      <c r="D17" s="258" t="s">
        <v>47</v>
      </c>
      <c r="E17" s="259" t="s">
        <v>42</v>
      </c>
      <c r="F17" s="260" t="s">
        <v>33</v>
      </c>
      <c r="G17" s="219" t="s">
        <v>48</v>
      </c>
      <c r="H17" s="219"/>
      <c r="I17" s="261"/>
      <c r="J17" s="35">
        <f>ROUND(AVERAGE(E18:I18),2)</f>
        <v>30.45</v>
      </c>
      <c r="K17" s="222">
        <v>0.0</v>
      </c>
      <c r="L17" s="223">
        <f>K17*J17</f>
        <v>0</v>
      </c>
      <c r="M17" s="222">
        <v>600.0</v>
      </c>
      <c r="N17" s="223">
        <f>M17*J17</f>
        <v>18270</v>
      </c>
      <c r="O17" s="222">
        <v>500.0</v>
      </c>
      <c r="P17" s="223">
        <f>O17*J17</f>
        <v>15225</v>
      </c>
      <c r="Q17" s="222">
        <v>0.0</v>
      </c>
      <c r="R17" s="223">
        <f>Q17*J17</f>
        <v>0</v>
      </c>
      <c r="S17" s="222">
        <v>50.0</v>
      </c>
      <c r="T17" s="223">
        <f>S17*J17</f>
        <v>1522.5</v>
      </c>
      <c r="U17" s="38">
        <f>K17+M17+O17+Q17+S17</f>
        <v>1150</v>
      </c>
      <c r="V17" s="35">
        <f>J17*U17</f>
        <v>35017.5</v>
      </c>
      <c r="W17" s="197"/>
      <c r="X17" s="262">
        <f>SMALL(E18:G18,1)+SMALL(E18:G18,1)*0.5</f>
        <v>40.2</v>
      </c>
      <c r="Y17" s="209">
        <f>LARGE(E18:G18,1)</f>
        <v>33.45</v>
      </c>
      <c r="Z17" s="200"/>
      <c r="AA17" s="200"/>
      <c r="AB17" s="200"/>
      <c r="AC17" s="200"/>
      <c r="AD17" s="200"/>
      <c r="AE17" s="200"/>
      <c r="AF17" s="200"/>
      <c r="AG17" s="200"/>
      <c r="AH17" s="200"/>
    </row>
    <row r="18" ht="19.5" customHeight="1">
      <c r="A18" s="47"/>
      <c r="B18" s="47"/>
      <c r="C18" s="47"/>
      <c r="D18" s="47"/>
      <c r="E18" s="237">
        <v>33.45</v>
      </c>
      <c r="F18" s="231">
        <v>31.11</v>
      </c>
      <c r="G18" s="230">
        <v>26.8</v>
      </c>
      <c r="H18" s="230"/>
      <c r="I18" s="240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197"/>
      <c r="X18" s="234"/>
      <c r="Y18" s="209" t="b">
        <f>IF(Y17&lt;X17,TRUE,FALSE)</f>
        <v>1</v>
      </c>
      <c r="Z18" s="200"/>
      <c r="AA18" s="200"/>
      <c r="AB18" s="200"/>
      <c r="AC18" s="200"/>
      <c r="AD18" s="200"/>
      <c r="AE18" s="200"/>
      <c r="AF18" s="200"/>
      <c r="AG18" s="200"/>
      <c r="AH18" s="200"/>
    </row>
    <row r="19" ht="19.5" customHeight="1">
      <c r="A19" s="255">
        <v>2.0</v>
      </c>
      <c r="B19" s="256" t="s">
        <v>5</v>
      </c>
      <c r="C19" s="43">
        <v>798216.0</v>
      </c>
      <c r="D19" s="258" t="s">
        <v>49</v>
      </c>
      <c r="E19" s="237" t="s">
        <v>31</v>
      </c>
      <c r="F19" s="230" t="s">
        <v>42</v>
      </c>
      <c r="G19" s="230" t="s">
        <v>50</v>
      </c>
      <c r="H19" s="230" t="s">
        <v>51</v>
      </c>
      <c r="I19" s="240"/>
      <c r="J19" s="35">
        <f>ROUND(AVERAGE(E20:I20),2)</f>
        <v>9.46</v>
      </c>
      <c r="K19" s="222">
        <v>2010.0</v>
      </c>
      <c r="L19" s="223">
        <f>K19*J19</f>
        <v>19014.6</v>
      </c>
      <c r="M19" s="222">
        <v>710.0</v>
      </c>
      <c r="N19" s="223">
        <f>M19*J19</f>
        <v>6716.6</v>
      </c>
      <c r="O19" s="222">
        <v>500.0</v>
      </c>
      <c r="P19" s="223">
        <f>O19*J19</f>
        <v>4730</v>
      </c>
      <c r="Q19" s="222">
        <v>3500.0</v>
      </c>
      <c r="R19" s="223">
        <f>Q19*J19</f>
        <v>33110</v>
      </c>
      <c r="S19" s="222">
        <v>50.0</v>
      </c>
      <c r="T19" s="223">
        <f>S19*J19</f>
        <v>473</v>
      </c>
      <c r="U19" s="38">
        <f>K19+M19+O19+Q19+S19</f>
        <v>6770</v>
      </c>
      <c r="V19" s="35">
        <f>J19*U19</f>
        <v>64044.2</v>
      </c>
      <c r="W19" s="197"/>
      <c r="X19" s="262">
        <f>SMALL(E20:G20,1)+SMALL(E20:G20,1)*0.5</f>
        <v>12.69</v>
      </c>
      <c r="Y19" s="209">
        <f>LARGE(E20:G20,1)</f>
        <v>9.39</v>
      </c>
      <c r="Z19" s="200"/>
      <c r="AA19" s="200"/>
      <c r="AB19" s="200"/>
      <c r="AC19" s="200"/>
      <c r="AD19" s="200"/>
      <c r="AE19" s="200"/>
      <c r="AF19" s="200"/>
      <c r="AG19" s="200"/>
      <c r="AH19" s="200"/>
    </row>
    <row r="20" ht="19.5" customHeight="1">
      <c r="A20" s="47"/>
      <c r="B20" s="47"/>
      <c r="C20" s="47"/>
      <c r="D20" s="47"/>
      <c r="E20" s="237">
        <v>9.0</v>
      </c>
      <c r="F20" s="230">
        <v>8.46</v>
      </c>
      <c r="G20" s="230">
        <v>9.39</v>
      </c>
      <c r="H20" s="231">
        <v>11.0</v>
      </c>
      <c r="I20" s="240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197"/>
      <c r="X20" s="234"/>
      <c r="Y20" s="209" t="b">
        <f>IF(Y19&lt;X19,TRUE,FALSE)</f>
        <v>1</v>
      </c>
      <c r="Z20" s="200"/>
      <c r="AA20" s="200"/>
      <c r="AB20" s="200"/>
      <c r="AC20" s="200"/>
      <c r="AD20" s="200"/>
      <c r="AE20" s="200"/>
      <c r="AF20" s="200"/>
      <c r="AG20" s="200"/>
      <c r="AH20" s="200"/>
    </row>
    <row r="21" ht="20.25" customHeight="1">
      <c r="A21" s="255">
        <v>3.0</v>
      </c>
      <c r="B21" s="256" t="s">
        <v>5</v>
      </c>
      <c r="C21" s="43">
        <v>807335.0</v>
      </c>
      <c r="D21" s="258" t="s">
        <v>52</v>
      </c>
      <c r="E21" s="152" t="s">
        <v>31</v>
      </c>
      <c r="F21" s="138" t="s">
        <v>53</v>
      </c>
      <c r="G21" s="138" t="s">
        <v>51</v>
      </c>
      <c r="H21" s="263"/>
      <c r="I21" s="264"/>
      <c r="J21" s="35">
        <f>ROUND(AVERAGE(E22:I22),2)</f>
        <v>27.52</v>
      </c>
      <c r="K21" s="222">
        <v>0.0</v>
      </c>
      <c r="L21" s="223">
        <f>K21*J21</f>
        <v>0</v>
      </c>
      <c r="M21" s="222">
        <v>600.0</v>
      </c>
      <c r="N21" s="223">
        <f>M21*J21</f>
        <v>16512</v>
      </c>
      <c r="O21" s="222">
        <v>100.0</v>
      </c>
      <c r="P21" s="223">
        <f>O21*J21</f>
        <v>2752</v>
      </c>
      <c r="Q21" s="222">
        <v>2500.0</v>
      </c>
      <c r="R21" s="223">
        <f>Q21*J21</f>
        <v>68800</v>
      </c>
      <c r="S21" s="222">
        <v>0.0</v>
      </c>
      <c r="T21" s="223">
        <f>S21*J21</f>
        <v>0</v>
      </c>
      <c r="U21" s="38">
        <f>K21+M21+O21+Q21+S21</f>
        <v>3200</v>
      </c>
      <c r="V21" s="35">
        <f>J21*U21</f>
        <v>88064</v>
      </c>
      <c r="W21" s="197"/>
      <c r="X21" s="262">
        <f>SMALL(E22:G22,1)+SMALL(E22:G22,1)*0.5</f>
        <v>37.5</v>
      </c>
      <c r="Y21" s="209">
        <f>LARGE(E22:G22,1)</f>
        <v>28.97</v>
      </c>
      <c r="Z21" s="200"/>
      <c r="AA21" s="200"/>
      <c r="AB21" s="200"/>
      <c r="AC21" s="200"/>
      <c r="AD21" s="200"/>
      <c r="AE21" s="200"/>
      <c r="AF21" s="200"/>
      <c r="AG21" s="200"/>
      <c r="AH21" s="200"/>
    </row>
    <row r="22" ht="19.5" customHeight="1">
      <c r="A22" s="47"/>
      <c r="B22" s="47"/>
      <c r="C22" s="47"/>
      <c r="D22" s="47"/>
      <c r="E22" s="237">
        <v>28.97</v>
      </c>
      <c r="F22" s="230">
        <v>28.6</v>
      </c>
      <c r="G22" s="231">
        <v>25.0</v>
      </c>
      <c r="H22" s="230"/>
      <c r="I22" s="240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197"/>
      <c r="X22" s="234"/>
      <c r="Y22" s="209" t="b">
        <f>IF(Y21&lt;X21,TRUE,FALSE)</f>
        <v>1</v>
      </c>
      <c r="Z22" s="200"/>
      <c r="AA22" s="200"/>
      <c r="AB22" s="200"/>
      <c r="AC22" s="200"/>
      <c r="AD22" s="200"/>
      <c r="AE22" s="200"/>
      <c r="AF22" s="200"/>
      <c r="AG22" s="200"/>
      <c r="AH22" s="200"/>
    </row>
    <row r="23" ht="19.5" customHeight="1">
      <c r="A23" s="255">
        <v>4.0</v>
      </c>
      <c r="B23" s="256" t="s">
        <v>5</v>
      </c>
      <c r="C23" s="43"/>
      <c r="D23" s="265" t="s">
        <v>121</v>
      </c>
      <c r="E23" s="152" t="s">
        <v>33</v>
      </c>
      <c r="F23" s="138" t="s">
        <v>55</v>
      </c>
      <c r="G23" s="266" t="s">
        <v>39</v>
      </c>
      <c r="H23" s="138"/>
      <c r="I23" s="264"/>
      <c r="J23" s="267">
        <v>21.79</v>
      </c>
      <c r="K23" s="222">
        <v>0.0</v>
      </c>
      <c r="L23" s="223">
        <f>K23*J23</f>
        <v>0</v>
      </c>
      <c r="M23" s="222">
        <v>0.0</v>
      </c>
      <c r="N23" s="223">
        <f>M23*J23</f>
        <v>0</v>
      </c>
      <c r="O23" s="222">
        <v>6000.0</v>
      </c>
      <c r="P23" s="223">
        <f>O23*J23</f>
        <v>130740</v>
      </c>
      <c r="Q23" s="222">
        <v>0.0</v>
      </c>
      <c r="R23" s="223">
        <f>Q23*J23</f>
        <v>0</v>
      </c>
      <c r="S23" s="222">
        <v>0.0</v>
      </c>
      <c r="T23" s="223">
        <f>S23*J23</f>
        <v>0</v>
      </c>
      <c r="U23" s="38">
        <f>K23+M23+O23+Q23+S23</f>
        <v>6000</v>
      </c>
      <c r="V23" s="35">
        <f>J23*U23</f>
        <v>130740</v>
      </c>
      <c r="W23" s="197"/>
      <c r="X23" s="262">
        <f>SMALL(E24:G24,1)+SMALL(E24:G24,1)*0.5</f>
        <v>29.175</v>
      </c>
      <c r="Y23" s="209">
        <f>LARGE(E24:G24,1)</f>
        <v>25.5</v>
      </c>
      <c r="Z23" s="200"/>
      <c r="AA23" s="200"/>
      <c r="AB23" s="200"/>
      <c r="AC23" s="200"/>
      <c r="AD23" s="200"/>
      <c r="AE23" s="200"/>
      <c r="AF23" s="200"/>
      <c r="AG23" s="200"/>
      <c r="AH23" s="200"/>
    </row>
    <row r="24" ht="23.25" customHeight="1">
      <c r="A24" s="47"/>
      <c r="B24" s="47"/>
      <c r="C24" s="47"/>
      <c r="D24" s="47"/>
      <c r="E24" s="237">
        <v>22.02</v>
      </c>
      <c r="F24" s="231">
        <v>25.5</v>
      </c>
      <c r="G24" s="231">
        <v>19.45</v>
      </c>
      <c r="H24" s="230"/>
      <c r="I24" s="240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197"/>
      <c r="X24" s="234"/>
      <c r="Y24" s="209" t="b">
        <f>IF(Y23&lt;X23,TRUE,FALSE)</f>
        <v>1</v>
      </c>
      <c r="Z24" s="200"/>
      <c r="AA24" s="200"/>
      <c r="AB24" s="200"/>
      <c r="AC24" s="200"/>
      <c r="AD24" s="200"/>
      <c r="AE24" s="200"/>
      <c r="AF24" s="200"/>
      <c r="AG24" s="200"/>
      <c r="AH24" s="200"/>
    </row>
    <row r="25" ht="19.5" customHeight="1">
      <c r="A25" s="255">
        <v>5.0</v>
      </c>
      <c r="B25" s="256" t="s">
        <v>5</v>
      </c>
      <c r="C25" s="43"/>
      <c r="D25" s="265" t="s">
        <v>57</v>
      </c>
      <c r="E25" s="152" t="s">
        <v>31</v>
      </c>
      <c r="F25" s="266" t="s">
        <v>42</v>
      </c>
      <c r="G25" s="138" t="s">
        <v>58</v>
      </c>
      <c r="H25" s="138"/>
      <c r="I25" s="264"/>
      <c r="J25" s="35">
        <f>ROUND(AVERAGE(E26:I26),2)</f>
        <v>7.36</v>
      </c>
      <c r="K25" s="222">
        <v>0.0</v>
      </c>
      <c r="L25" s="223">
        <f>K25*J25</f>
        <v>0</v>
      </c>
      <c r="M25" s="222">
        <v>0.0</v>
      </c>
      <c r="N25" s="223">
        <f>M25*J25</f>
        <v>0</v>
      </c>
      <c r="O25" s="222">
        <v>6000.0</v>
      </c>
      <c r="P25" s="223">
        <f>O25*J25</f>
        <v>44160</v>
      </c>
      <c r="Q25" s="222">
        <v>0.0</v>
      </c>
      <c r="R25" s="223">
        <f>Q25*J25</f>
        <v>0</v>
      </c>
      <c r="S25" s="222">
        <v>0.0</v>
      </c>
      <c r="T25" s="223">
        <f>S25*J25</f>
        <v>0</v>
      </c>
      <c r="U25" s="38">
        <f>K25+M25+O25+Q25+S25</f>
        <v>6000</v>
      </c>
      <c r="V25" s="35">
        <f>J25*U25</f>
        <v>44160</v>
      </c>
      <c r="W25" s="197"/>
      <c r="X25" s="262">
        <f>SMALL(E26:G26,1)+SMALL(E26:G26,1)*0.5</f>
        <v>9.825</v>
      </c>
      <c r="Y25" s="209">
        <f>LARGE(E26:G26,1)</f>
        <v>7.95</v>
      </c>
      <c r="Z25" s="200"/>
      <c r="AA25" s="200"/>
      <c r="AB25" s="200"/>
      <c r="AC25" s="200"/>
      <c r="AD25" s="200"/>
      <c r="AE25" s="200"/>
      <c r="AF25" s="200"/>
      <c r="AG25" s="200"/>
      <c r="AH25" s="200"/>
    </row>
    <row r="26" ht="23.25" customHeight="1">
      <c r="A26" s="47"/>
      <c r="B26" s="47"/>
      <c r="C26" s="47"/>
      <c r="D26" s="47"/>
      <c r="E26" s="237">
        <v>6.55</v>
      </c>
      <c r="F26" s="231">
        <v>7.95</v>
      </c>
      <c r="G26" s="231">
        <v>7.59</v>
      </c>
      <c r="H26" s="230"/>
      <c r="I26" s="240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197"/>
      <c r="X26" s="234"/>
      <c r="Y26" s="209" t="b">
        <f>IF(Y25&lt;X25,TRUE,FALSE)</f>
        <v>1</v>
      </c>
      <c r="Z26" s="200"/>
      <c r="AA26" s="200"/>
      <c r="AB26" s="200"/>
      <c r="AC26" s="200"/>
      <c r="AD26" s="200"/>
      <c r="AE26" s="200"/>
      <c r="AF26" s="200"/>
      <c r="AG26" s="200"/>
      <c r="AH26" s="200"/>
    </row>
    <row r="27" ht="25.5" customHeight="1">
      <c r="A27" s="255">
        <v>6.0</v>
      </c>
      <c r="B27" s="256" t="s">
        <v>5</v>
      </c>
      <c r="C27" s="43"/>
      <c r="D27" s="265" t="s">
        <v>59</v>
      </c>
      <c r="E27" s="152" t="s">
        <v>31</v>
      </c>
      <c r="F27" s="138" t="s">
        <v>33</v>
      </c>
      <c r="G27" s="266" t="s">
        <v>48</v>
      </c>
      <c r="H27" s="138"/>
      <c r="I27" s="264"/>
      <c r="J27" s="35">
        <f>ROUND(AVERAGE(E28:I28),2)</f>
        <v>21.18</v>
      </c>
      <c r="K27" s="222">
        <v>0.0</v>
      </c>
      <c r="L27" s="223">
        <f>K27*J27</f>
        <v>0</v>
      </c>
      <c r="M27" s="222">
        <v>0.0</v>
      </c>
      <c r="N27" s="223">
        <f>M27*J27</f>
        <v>0</v>
      </c>
      <c r="O27" s="222">
        <v>1500.0</v>
      </c>
      <c r="P27" s="223">
        <f>O27*J27</f>
        <v>31770</v>
      </c>
      <c r="Q27" s="222">
        <v>0.0</v>
      </c>
      <c r="R27" s="223">
        <f>Q27*J27</f>
        <v>0</v>
      </c>
      <c r="S27" s="222">
        <v>0.0</v>
      </c>
      <c r="T27" s="223">
        <f>S27*J27</f>
        <v>0</v>
      </c>
      <c r="U27" s="38">
        <f>K27+M27+O27+Q27+S27</f>
        <v>1500</v>
      </c>
      <c r="V27" s="35">
        <f>J27*U27</f>
        <v>31770</v>
      </c>
      <c r="W27" s="197"/>
      <c r="X27" s="262">
        <f>SMALL(E28:G28,1)+SMALL(E28:G28,1)*0.5</f>
        <v>27.675</v>
      </c>
      <c r="Y27" s="209">
        <f>LARGE(E28:G28,1)</f>
        <v>24</v>
      </c>
      <c r="Z27" s="200"/>
      <c r="AA27" s="200"/>
      <c r="AB27" s="200"/>
      <c r="AC27" s="200"/>
      <c r="AD27" s="200"/>
      <c r="AE27" s="200"/>
      <c r="AF27" s="200"/>
      <c r="AG27" s="200"/>
      <c r="AH27" s="200"/>
    </row>
    <row r="28" ht="43.5" customHeight="1">
      <c r="A28" s="47"/>
      <c r="B28" s="47"/>
      <c r="C28" s="47"/>
      <c r="D28" s="47"/>
      <c r="E28" s="237">
        <v>24.0</v>
      </c>
      <c r="F28" s="231">
        <v>18.45</v>
      </c>
      <c r="G28" s="231">
        <v>21.1</v>
      </c>
      <c r="H28" s="231"/>
      <c r="I28" s="240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197"/>
      <c r="X28" s="234"/>
      <c r="Y28" s="209" t="b">
        <f>IF(Y27&lt;X27,TRUE,FALSE)</f>
        <v>1</v>
      </c>
      <c r="Z28" s="200"/>
      <c r="AA28" s="200"/>
      <c r="AB28" s="200"/>
      <c r="AC28" s="200"/>
      <c r="AD28" s="200"/>
      <c r="AE28" s="200"/>
      <c r="AF28" s="200"/>
      <c r="AG28" s="200"/>
      <c r="AH28" s="200"/>
    </row>
    <row r="29" ht="27.0" customHeight="1">
      <c r="A29" s="255">
        <v>7.0</v>
      </c>
      <c r="B29" s="256" t="s">
        <v>5</v>
      </c>
      <c r="C29" s="43"/>
      <c r="D29" s="265" t="s">
        <v>60</v>
      </c>
      <c r="E29" s="268" t="s">
        <v>33</v>
      </c>
      <c r="F29" s="269" t="s">
        <v>39</v>
      </c>
      <c r="G29" s="269" t="s">
        <v>61</v>
      </c>
      <c r="H29" s="138" t="s">
        <v>35</v>
      </c>
      <c r="I29" s="270"/>
      <c r="J29" s="35">
        <f>ROUND(AVERAGE(E30:I30),2)</f>
        <v>44.09</v>
      </c>
      <c r="K29" s="222">
        <v>0.0</v>
      </c>
      <c r="L29" s="223">
        <f>K29*J29</f>
        <v>0</v>
      </c>
      <c r="M29" s="222">
        <v>80.0</v>
      </c>
      <c r="N29" s="223">
        <f>M29*J29</f>
        <v>3527.2</v>
      </c>
      <c r="O29" s="222">
        <v>0.0</v>
      </c>
      <c r="P29" s="223">
        <f>O29*J29</f>
        <v>0</v>
      </c>
      <c r="Q29" s="222">
        <v>0.0</v>
      </c>
      <c r="R29" s="223">
        <f>Q29*J29</f>
        <v>0</v>
      </c>
      <c r="S29" s="222">
        <v>0.0</v>
      </c>
      <c r="T29" s="223">
        <f>S29*J29</f>
        <v>0</v>
      </c>
      <c r="U29" s="38">
        <f>K29+M29+O29+Q29+S29</f>
        <v>80</v>
      </c>
      <c r="V29" s="35">
        <f>J29*U29</f>
        <v>3527.2</v>
      </c>
      <c r="W29" s="197"/>
      <c r="X29" s="262">
        <f>SMALL(E30:G30,1)+SMALL(E30:G30,1)*0.5</f>
        <v>51.84</v>
      </c>
      <c r="Y29" s="209">
        <f>LARGE(E30:G30,1)</f>
        <v>49.99</v>
      </c>
      <c r="Z29" s="200"/>
      <c r="AA29" s="200"/>
      <c r="AB29" s="200"/>
      <c r="AC29" s="200"/>
      <c r="AD29" s="200"/>
      <c r="AE29" s="200"/>
      <c r="AF29" s="200"/>
      <c r="AG29" s="200"/>
      <c r="AH29" s="200"/>
    </row>
    <row r="30" ht="32.25" customHeight="1">
      <c r="A30" s="47"/>
      <c r="B30" s="47"/>
      <c r="C30" s="47"/>
      <c r="D30" s="47"/>
      <c r="E30" s="271">
        <v>34.56</v>
      </c>
      <c r="F30" s="272">
        <v>49.99</v>
      </c>
      <c r="G30" s="273">
        <v>46.79</v>
      </c>
      <c r="H30" s="273">
        <v>45.0</v>
      </c>
      <c r="I30" s="274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197"/>
      <c r="X30" s="234"/>
      <c r="Y30" s="209" t="b">
        <f>IF(Y29&lt;X29,TRUE,FALSE)</f>
        <v>1</v>
      </c>
      <c r="Z30" s="200"/>
      <c r="AA30" s="200"/>
      <c r="AB30" s="200"/>
      <c r="AC30" s="200"/>
      <c r="AD30" s="200"/>
      <c r="AE30" s="200"/>
      <c r="AF30" s="200"/>
      <c r="AG30" s="200"/>
      <c r="AH30" s="200"/>
    </row>
    <row r="31" ht="22.5" customHeight="1">
      <c r="A31" s="255">
        <v>8.0</v>
      </c>
      <c r="B31" s="256" t="s">
        <v>5</v>
      </c>
      <c r="C31" s="43"/>
      <c r="D31" s="265" t="s">
        <v>62</v>
      </c>
      <c r="E31" s="275" t="s">
        <v>31</v>
      </c>
      <c r="F31" s="269" t="s">
        <v>33</v>
      </c>
      <c r="G31" s="138" t="s">
        <v>63</v>
      </c>
      <c r="H31" s="276"/>
      <c r="I31" s="270"/>
      <c r="J31" s="35">
        <f>ROUND(AVERAGE(E32:I32),2)</f>
        <v>51.47</v>
      </c>
      <c r="K31" s="222">
        <v>0.0</v>
      </c>
      <c r="L31" s="223">
        <f>K31*J31</f>
        <v>0</v>
      </c>
      <c r="M31" s="222">
        <v>100.0</v>
      </c>
      <c r="N31" s="223">
        <f>M31*J31</f>
        <v>5147</v>
      </c>
      <c r="O31" s="222">
        <v>0.0</v>
      </c>
      <c r="P31" s="223">
        <f>O31*J31</f>
        <v>0</v>
      </c>
      <c r="Q31" s="222">
        <v>0.0</v>
      </c>
      <c r="R31" s="223">
        <f>Q31*J31</f>
        <v>0</v>
      </c>
      <c r="S31" s="222">
        <v>0.0</v>
      </c>
      <c r="T31" s="223">
        <f>S31*J31</f>
        <v>0</v>
      </c>
      <c r="U31" s="38">
        <f>K31+M31+O31+Q31+S31</f>
        <v>100</v>
      </c>
      <c r="V31" s="35">
        <f>J31*U31</f>
        <v>5147</v>
      </c>
      <c r="W31" s="197"/>
      <c r="X31" s="262">
        <f>SMALL(E32:G32,1)+SMALL(E32:G32,1)*0.5</f>
        <v>67.5</v>
      </c>
      <c r="Y31" s="209">
        <f>LARGE(E32:G32,1)</f>
        <v>59.9</v>
      </c>
      <c r="Z31" s="200"/>
      <c r="AA31" s="200"/>
      <c r="AB31" s="200"/>
      <c r="AC31" s="200"/>
      <c r="AD31" s="200"/>
      <c r="AE31" s="200"/>
      <c r="AF31" s="200"/>
      <c r="AG31" s="200"/>
      <c r="AH31" s="200"/>
    </row>
    <row r="32" ht="30.0" customHeight="1">
      <c r="A32" s="47"/>
      <c r="B32" s="47"/>
      <c r="C32" s="47"/>
      <c r="D32" s="47"/>
      <c r="E32" s="277">
        <v>45.0</v>
      </c>
      <c r="F32" s="278">
        <v>49.52</v>
      </c>
      <c r="G32" s="278">
        <v>59.9</v>
      </c>
      <c r="H32" s="278"/>
      <c r="I32" s="279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197"/>
      <c r="X32" s="234"/>
      <c r="Y32" s="209" t="b">
        <f>IF(Y31&lt;X31,TRUE,FALSE)</f>
        <v>1</v>
      </c>
      <c r="Z32" s="200"/>
      <c r="AA32" s="200"/>
      <c r="AB32" s="200"/>
      <c r="AC32" s="200"/>
      <c r="AD32" s="200"/>
      <c r="AE32" s="200"/>
      <c r="AF32" s="200"/>
      <c r="AG32" s="200"/>
      <c r="AH32" s="200"/>
    </row>
    <row r="33" ht="19.5" customHeight="1">
      <c r="A33" s="244"/>
      <c r="B33" s="245"/>
      <c r="C33" s="245"/>
      <c r="D33" s="245"/>
      <c r="E33" s="245"/>
      <c r="F33" s="245"/>
      <c r="G33" s="245"/>
      <c r="H33" s="245"/>
      <c r="I33" s="245"/>
      <c r="J33" s="280"/>
      <c r="K33" s="248">
        <f>SUM(L17:L32)</f>
        <v>19014.6</v>
      </c>
      <c r="L33" s="122"/>
      <c r="M33" s="248">
        <f>SUM(N17:N32)</f>
        <v>50172.8</v>
      </c>
      <c r="N33" s="122"/>
      <c r="O33" s="248">
        <f>SUM(P17:P32)</f>
        <v>229377</v>
      </c>
      <c r="P33" s="122"/>
      <c r="Q33" s="248">
        <f>SUM(R17:R32)</f>
        <v>101910</v>
      </c>
      <c r="R33" s="122"/>
      <c r="S33" s="248">
        <f>SUM(T17:T32)</f>
        <v>1995.5</v>
      </c>
      <c r="T33" s="122"/>
      <c r="U33" s="249">
        <f>SUM(V17:V32)</f>
        <v>402469.9</v>
      </c>
      <c r="V33" s="122"/>
      <c r="W33" s="197"/>
      <c r="X33" s="281"/>
      <c r="Y33" s="209"/>
      <c r="Z33" s="200"/>
      <c r="AA33" s="200"/>
      <c r="AB33" s="200"/>
      <c r="AC33" s="200"/>
      <c r="AD33" s="200"/>
      <c r="AE33" s="200"/>
      <c r="AF33" s="200"/>
      <c r="AG33" s="200"/>
      <c r="AH33" s="200"/>
    </row>
    <row r="34" ht="19.5" customHeight="1">
      <c r="A34" s="250"/>
      <c r="B34" s="250"/>
      <c r="C34" s="250"/>
      <c r="D34" s="250"/>
      <c r="E34" s="251"/>
      <c r="F34" s="251"/>
      <c r="G34" s="251"/>
      <c r="H34" s="251"/>
      <c r="I34" s="251"/>
      <c r="J34" s="251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1"/>
      <c r="W34" s="197"/>
      <c r="X34" s="282"/>
      <c r="Y34" s="283"/>
      <c r="Z34" s="200"/>
      <c r="AA34" s="200"/>
      <c r="AB34" s="200"/>
      <c r="AC34" s="200"/>
      <c r="AD34" s="200"/>
      <c r="AE34" s="200"/>
      <c r="AF34" s="200"/>
      <c r="AG34" s="200"/>
      <c r="AH34" s="200"/>
    </row>
    <row r="35" ht="19.5" customHeight="1">
      <c r="A35" s="253" t="s">
        <v>122</v>
      </c>
      <c r="B35" s="254"/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122"/>
      <c r="W35" s="197"/>
      <c r="X35" s="281"/>
      <c r="Y35" s="209"/>
      <c r="Z35" s="200"/>
      <c r="AA35" s="200"/>
      <c r="AB35" s="200"/>
      <c r="AC35" s="200"/>
      <c r="AD35" s="200"/>
      <c r="AE35" s="200"/>
      <c r="AF35" s="200"/>
      <c r="AG35" s="200"/>
      <c r="AH35" s="200"/>
    </row>
    <row r="36" ht="19.5" customHeight="1">
      <c r="A36" s="255">
        <v>1.0</v>
      </c>
      <c r="B36" s="256" t="s">
        <v>5</v>
      </c>
      <c r="C36" s="257">
        <v>800715.0</v>
      </c>
      <c r="D36" s="258" t="s">
        <v>66</v>
      </c>
      <c r="E36" s="259" t="s">
        <v>31</v>
      </c>
      <c r="F36" s="219" t="s">
        <v>67</v>
      </c>
      <c r="G36" s="219" t="s">
        <v>123</v>
      </c>
      <c r="H36" s="284"/>
      <c r="I36" s="261"/>
      <c r="J36" s="35">
        <f>ROUND(AVERAGE(E37:G37),2)</f>
        <v>365.43</v>
      </c>
      <c r="K36" s="222">
        <v>10.0</v>
      </c>
      <c r="L36" s="223">
        <f>K36*J36</f>
        <v>3654.3</v>
      </c>
      <c r="M36" s="222">
        <v>0.0</v>
      </c>
      <c r="N36" s="223">
        <f>M36*J36</f>
        <v>0</v>
      </c>
      <c r="O36" s="222">
        <v>0.0</v>
      </c>
      <c r="P36" s="223">
        <f>O36*J36</f>
        <v>0</v>
      </c>
      <c r="Q36" s="222">
        <v>5.0</v>
      </c>
      <c r="R36" s="223">
        <f>Q36*J36</f>
        <v>1827.15</v>
      </c>
      <c r="S36" s="222">
        <v>0.0</v>
      </c>
      <c r="T36" s="223">
        <f>S36*J36</f>
        <v>0</v>
      </c>
      <c r="U36" s="38">
        <f>K36+M36+O36+Q36+S36</f>
        <v>15</v>
      </c>
      <c r="V36" s="35">
        <f>J36*U36</f>
        <v>5481.45</v>
      </c>
      <c r="W36" s="197"/>
      <c r="X36" s="262">
        <f>SMALL(E37:G37,1)+SMALL(E37:G37,1)*0.5</f>
        <v>465</v>
      </c>
      <c r="Y36" s="209">
        <f>LARGE(E37:G37,1)</f>
        <v>455</v>
      </c>
      <c r="Z36" s="200"/>
      <c r="AA36" s="200"/>
      <c r="AB36" s="200"/>
      <c r="AC36" s="200"/>
      <c r="AD36" s="200"/>
      <c r="AE36" s="200"/>
      <c r="AF36" s="200"/>
      <c r="AG36" s="200"/>
      <c r="AH36" s="200"/>
    </row>
    <row r="37" ht="19.5" customHeight="1">
      <c r="A37" s="47"/>
      <c r="B37" s="47"/>
      <c r="C37" s="47"/>
      <c r="D37" s="47"/>
      <c r="E37" s="237">
        <v>310.0</v>
      </c>
      <c r="F37" s="231">
        <v>331.3</v>
      </c>
      <c r="G37" s="231">
        <v>455.0</v>
      </c>
      <c r="H37" s="285"/>
      <c r="I37" s="240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197"/>
      <c r="X37" s="234"/>
      <c r="Y37" s="209" t="b">
        <f>IF(Y36&lt;X36,TRUE,FALSE)</f>
        <v>1</v>
      </c>
      <c r="Z37" s="200"/>
      <c r="AA37" s="200"/>
      <c r="AB37" s="200"/>
      <c r="AC37" s="200"/>
      <c r="AD37" s="200"/>
      <c r="AE37" s="200"/>
      <c r="AF37" s="200"/>
      <c r="AG37" s="200"/>
      <c r="AH37" s="200"/>
    </row>
    <row r="38" ht="19.5" customHeight="1">
      <c r="A38" s="255">
        <v>2.0</v>
      </c>
      <c r="B38" s="256" t="s">
        <v>5</v>
      </c>
      <c r="C38" s="257">
        <v>800716.0</v>
      </c>
      <c r="D38" s="258" t="s">
        <v>69</v>
      </c>
      <c r="E38" s="152" t="s">
        <v>31</v>
      </c>
      <c r="F38" s="138" t="s">
        <v>67</v>
      </c>
      <c r="G38" s="138" t="s">
        <v>124</v>
      </c>
      <c r="H38" s="263"/>
      <c r="I38" s="264"/>
      <c r="J38" s="35">
        <f>ROUND(AVERAGE(E39:G39),2)</f>
        <v>293.73</v>
      </c>
      <c r="K38" s="222">
        <v>10.0</v>
      </c>
      <c r="L38" s="223">
        <f>K38*J38</f>
        <v>2937.3</v>
      </c>
      <c r="M38" s="222">
        <v>0.0</v>
      </c>
      <c r="N38" s="223">
        <f>M38*J38</f>
        <v>0</v>
      </c>
      <c r="O38" s="222">
        <v>0.0</v>
      </c>
      <c r="P38" s="223">
        <f>O38*J38</f>
        <v>0</v>
      </c>
      <c r="Q38" s="222">
        <v>5.0</v>
      </c>
      <c r="R38" s="223">
        <f>Q38*J38</f>
        <v>1468.65</v>
      </c>
      <c r="S38" s="222">
        <v>0.0</v>
      </c>
      <c r="T38" s="223">
        <f>S38*J38</f>
        <v>0</v>
      </c>
      <c r="U38" s="38">
        <f>K38+M38+O38+Q38+S38</f>
        <v>15</v>
      </c>
      <c r="V38" s="35">
        <f>J38*U38</f>
        <v>4405.95</v>
      </c>
      <c r="W38" s="197"/>
      <c r="X38" s="262">
        <f>SMALL(E39:G39,1)+SMALL(E39:G39,1)*0.5</f>
        <v>345</v>
      </c>
      <c r="Y38" s="209">
        <f>LARGE(E39:G39,1)</f>
        <v>331.3</v>
      </c>
      <c r="Z38" s="200"/>
      <c r="AA38" s="200"/>
      <c r="AB38" s="200"/>
      <c r="AC38" s="200"/>
      <c r="AD38" s="200"/>
      <c r="AE38" s="200"/>
      <c r="AF38" s="200"/>
      <c r="AG38" s="200"/>
      <c r="AH38" s="200"/>
    </row>
    <row r="39" ht="19.5" customHeight="1">
      <c r="A39" s="47"/>
      <c r="B39" s="47"/>
      <c r="C39" s="47"/>
      <c r="D39" s="47"/>
      <c r="E39" s="237">
        <v>230.0</v>
      </c>
      <c r="F39" s="231">
        <v>331.3</v>
      </c>
      <c r="G39" s="231">
        <v>319.9</v>
      </c>
      <c r="H39" s="285"/>
      <c r="I39" s="240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197"/>
      <c r="X39" s="234"/>
      <c r="Y39" s="209" t="b">
        <f>IF(Y38&lt;X38,TRUE,FALSE)</f>
        <v>1</v>
      </c>
      <c r="Z39" s="200"/>
      <c r="AA39" s="200"/>
      <c r="AB39" s="200"/>
      <c r="AC39" s="200"/>
      <c r="AD39" s="200"/>
      <c r="AE39" s="200"/>
      <c r="AF39" s="200"/>
      <c r="AG39" s="200"/>
      <c r="AH39" s="200"/>
    </row>
    <row r="40" ht="19.5" customHeight="1">
      <c r="A40" s="255">
        <v>3.0</v>
      </c>
      <c r="B40" s="256" t="s">
        <v>5</v>
      </c>
      <c r="C40" s="257">
        <v>807361.0</v>
      </c>
      <c r="D40" s="258" t="s">
        <v>71</v>
      </c>
      <c r="E40" s="152" t="s">
        <v>31</v>
      </c>
      <c r="F40" s="138" t="s">
        <v>72</v>
      </c>
      <c r="G40" s="266" t="s">
        <v>42</v>
      </c>
      <c r="H40" s="263"/>
      <c r="I40" s="264"/>
      <c r="J40" s="35">
        <f>ROUND(AVERAGE(E41:G41),2)</f>
        <v>312.66</v>
      </c>
      <c r="K40" s="222">
        <v>10.0</v>
      </c>
      <c r="L40" s="223">
        <f>K40*J40</f>
        <v>3126.6</v>
      </c>
      <c r="M40" s="222">
        <v>0.0</v>
      </c>
      <c r="N40" s="223">
        <f>M40*J40</f>
        <v>0</v>
      </c>
      <c r="O40" s="222">
        <v>0.0</v>
      </c>
      <c r="P40" s="223">
        <f>O40*J40</f>
        <v>0</v>
      </c>
      <c r="Q40" s="222">
        <v>3.0</v>
      </c>
      <c r="R40" s="223">
        <f>Q40*J40</f>
        <v>937.98</v>
      </c>
      <c r="S40" s="222">
        <v>0.0</v>
      </c>
      <c r="T40" s="223">
        <f>S40*J40</f>
        <v>0</v>
      </c>
      <c r="U40" s="38">
        <f>K40+M40+O40+Q40+S40</f>
        <v>13</v>
      </c>
      <c r="V40" s="35">
        <f>J40*U40</f>
        <v>4064.58</v>
      </c>
      <c r="W40" s="197"/>
      <c r="X40" s="262">
        <f>SMALL(E41:G41,1)+SMALL(E41:G41,1)*0.5</f>
        <v>404.955</v>
      </c>
      <c r="Y40" s="209">
        <f>LARGE(E41:G41,1)</f>
        <v>348</v>
      </c>
      <c r="Z40" s="200"/>
      <c r="AA40" s="200"/>
      <c r="AB40" s="200"/>
      <c r="AC40" s="200"/>
      <c r="AD40" s="200"/>
      <c r="AE40" s="200"/>
      <c r="AF40" s="200"/>
      <c r="AG40" s="200"/>
      <c r="AH40" s="200"/>
    </row>
    <row r="41" ht="19.5" customHeight="1">
      <c r="A41" s="47"/>
      <c r="B41" s="47"/>
      <c r="C41" s="47"/>
      <c r="D41" s="47"/>
      <c r="E41" s="237">
        <v>348.0</v>
      </c>
      <c r="F41" s="231">
        <v>320.0</v>
      </c>
      <c r="G41" s="231">
        <v>269.97</v>
      </c>
      <c r="H41" s="285"/>
      <c r="I41" s="240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197"/>
      <c r="X41" s="234"/>
      <c r="Y41" s="209" t="b">
        <f>IF(Y40&lt;X40,TRUE,FALSE)</f>
        <v>1</v>
      </c>
      <c r="Z41" s="200"/>
      <c r="AA41" s="200"/>
      <c r="AB41" s="200"/>
      <c r="AC41" s="200"/>
      <c r="AD41" s="200"/>
      <c r="AE41" s="200"/>
      <c r="AF41" s="200"/>
      <c r="AG41" s="200"/>
      <c r="AH41" s="200"/>
    </row>
    <row r="42" ht="19.5" customHeight="1">
      <c r="A42" s="255">
        <v>4.0</v>
      </c>
      <c r="B42" s="256" t="s">
        <v>5</v>
      </c>
      <c r="C42" s="257">
        <v>800714.0</v>
      </c>
      <c r="D42" s="258" t="s">
        <v>73</v>
      </c>
      <c r="E42" s="152" t="s">
        <v>31</v>
      </c>
      <c r="F42" s="138" t="s">
        <v>42</v>
      </c>
      <c r="G42" s="263"/>
      <c r="H42" s="263"/>
      <c r="I42" s="264"/>
      <c r="J42" s="35">
        <f>ROUND(AVERAGE(E43:G43),2)</f>
        <v>179.5</v>
      </c>
      <c r="K42" s="222">
        <v>0.0</v>
      </c>
      <c r="L42" s="223">
        <f>K42*J42</f>
        <v>0</v>
      </c>
      <c r="M42" s="222">
        <v>0.0</v>
      </c>
      <c r="N42" s="223">
        <f>M42*J42</f>
        <v>0</v>
      </c>
      <c r="O42" s="222">
        <v>0.0</v>
      </c>
      <c r="P42" s="223">
        <f>O42*J42</f>
        <v>0</v>
      </c>
      <c r="Q42" s="222">
        <v>130.0</v>
      </c>
      <c r="R42" s="223">
        <f>Q42*J42</f>
        <v>23335</v>
      </c>
      <c r="S42" s="222">
        <v>50.0</v>
      </c>
      <c r="T42" s="223">
        <f>S42*J42</f>
        <v>8975</v>
      </c>
      <c r="U42" s="38">
        <f>K42+M42+O42+Q42+S42</f>
        <v>180</v>
      </c>
      <c r="V42" s="35">
        <f>J42*U42</f>
        <v>32310</v>
      </c>
      <c r="W42" s="197"/>
      <c r="X42" s="262">
        <f>SMALL(E43:G43,1)+SMALL(E43:G43,1)*0.5</f>
        <v>268.5</v>
      </c>
      <c r="Y42" s="209">
        <f>LARGE(E43:G43,1)</f>
        <v>180</v>
      </c>
      <c r="Z42" s="200"/>
      <c r="AA42" s="200"/>
      <c r="AB42" s="200"/>
      <c r="AC42" s="200"/>
      <c r="AD42" s="200"/>
      <c r="AE42" s="200"/>
      <c r="AF42" s="200"/>
      <c r="AG42" s="200"/>
      <c r="AH42" s="200"/>
    </row>
    <row r="43" ht="19.5" customHeight="1">
      <c r="A43" s="47"/>
      <c r="B43" s="47"/>
      <c r="C43" s="47"/>
      <c r="D43" s="47"/>
      <c r="E43" s="237">
        <v>180.0</v>
      </c>
      <c r="F43" s="231">
        <v>179.0</v>
      </c>
      <c r="G43" s="285"/>
      <c r="H43" s="285"/>
      <c r="I43" s="240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197"/>
      <c r="X43" s="234"/>
      <c r="Y43" s="209" t="b">
        <f>IF(Y42&lt;X42,TRUE,FALSE)</f>
        <v>1</v>
      </c>
      <c r="Z43" s="200"/>
      <c r="AA43" s="200"/>
      <c r="AB43" s="200"/>
      <c r="AC43" s="200"/>
      <c r="AD43" s="200"/>
      <c r="AE43" s="200"/>
      <c r="AF43" s="200"/>
      <c r="AG43" s="200"/>
      <c r="AH43" s="200"/>
    </row>
    <row r="44" ht="19.5" customHeight="1">
      <c r="A44" s="255">
        <v>5.0</v>
      </c>
      <c r="B44" s="256" t="s">
        <v>5</v>
      </c>
      <c r="C44" s="43">
        <v>17586.0</v>
      </c>
      <c r="D44" s="258" t="s">
        <v>74</v>
      </c>
      <c r="E44" s="237" t="s">
        <v>31</v>
      </c>
      <c r="F44" s="230" t="s">
        <v>42</v>
      </c>
      <c r="G44" s="285"/>
      <c r="H44" s="285"/>
      <c r="I44" s="240"/>
      <c r="J44" s="35">
        <f>ROUND(AVERAGE(E45:G45),2)</f>
        <v>179.5</v>
      </c>
      <c r="K44" s="222">
        <v>0.0</v>
      </c>
      <c r="L44" s="223">
        <f>K44*J44</f>
        <v>0</v>
      </c>
      <c r="M44" s="222">
        <v>10.0</v>
      </c>
      <c r="N44" s="223">
        <f>M44*J44</f>
        <v>1795</v>
      </c>
      <c r="O44" s="222">
        <v>0.0</v>
      </c>
      <c r="P44" s="223">
        <f>O44*J44</f>
        <v>0</v>
      </c>
      <c r="Q44" s="222">
        <v>0.0</v>
      </c>
      <c r="R44" s="223">
        <f>Q44*J44</f>
        <v>0</v>
      </c>
      <c r="S44" s="222">
        <v>50.0</v>
      </c>
      <c r="T44" s="223">
        <f>S44*J44</f>
        <v>8975</v>
      </c>
      <c r="U44" s="38">
        <f>K44+M44+O44+Q44+S44</f>
        <v>60</v>
      </c>
      <c r="V44" s="35">
        <f>J44*U44</f>
        <v>10770</v>
      </c>
      <c r="W44" s="197"/>
      <c r="X44" s="262">
        <f>SMALL(E45:G45,1)+SMALL(E45:G45,1)*0.5</f>
        <v>268.5</v>
      </c>
      <c r="Y44" s="209">
        <f>LARGE(E45:G45,1)</f>
        <v>180</v>
      </c>
      <c r="Z44" s="200"/>
      <c r="AA44" s="200"/>
      <c r="AB44" s="200"/>
      <c r="AC44" s="200"/>
      <c r="AD44" s="200"/>
      <c r="AE44" s="200"/>
      <c r="AF44" s="200"/>
      <c r="AG44" s="200"/>
      <c r="AH44" s="200"/>
    </row>
    <row r="45" ht="19.5" customHeight="1">
      <c r="A45" s="47"/>
      <c r="B45" s="47"/>
      <c r="C45" s="47"/>
      <c r="D45" s="47"/>
      <c r="E45" s="139">
        <v>180.0</v>
      </c>
      <c r="F45" s="140">
        <v>179.0</v>
      </c>
      <c r="G45" s="286"/>
      <c r="H45" s="286"/>
      <c r="I45" s="243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197"/>
      <c r="X45" s="234"/>
      <c r="Y45" s="287" t="b">
        <f>IF(Y44&lt;X44,TRUE,FALSE)</f>
        <v>1</v>
      </c>
      <c r="Z45" s="200"/>
      <c r="AA45" s="200"/>
      <c r="AB45" s="200"/>
      <c r="AC45" s="200"/>
      <c r="AD45" s="200"/>
      <c r="AE45" s="200"/>
      <c r="AF45" s="200"/>
      <c r="AG45" s="200"/>
      <c r="AH45" s="200"/>
    </row>
    <row r="46" ht="15.0" customHeight="1">
      <c r="A46" s="245"/>
      <c r="B46" s="245"/>
      <c r="C46" s="245"/>
      <c r="D46" s="245"/>
      <c r="E46" s="245"/>
      <c r="F46" s="245"/>
      <c r="G46" s="245"/>
      <c r="H46" s="245"/>
      <c r="I46" s="245"/>
      <c r="J46" s="280"/>
      <c r="K46" s="248">
        <f>SUM(L36:L45)</f>
        <v>9718.2</v>
      </c>
      <c r="L46" s="122"/>
      <c r="M46" s="248">
        <f>SUM(N36:N45)</f>
        <v>1795</v>
      </c>
      <c r="N46" s="122"/>
      <c r="O46" s="248">
        <f>SUM(P36:P45)</f>
        <v>0</v>
      </c>
      <c r="P46" s="122"/>
      <c r="Q46" s="248">
        <f>SUM(R36:R45)</f>
        <v>27568.78</v>
      </c>
      <c r="R46" s="122"/>
      <c r="S46" s="248">
        <f>SUM(T36:T45)</f>
        <v>17950</v>
      </c>
      <c r="T46" s="122"/>
      <c r="U46" s="249">
        <f>SUM(V36:V45)</f>
        <v>57031.98</v>
      </c>
      <c r="V46" s="122"/>
      <c r="W46" s="200"/>
      <c r="X46" s="46"/>
      <c r="Y46" s="200"/>
      <c r="Z46" s="200"/>
      <c r="AA46" s="200"/>
      <c r="AB46" s="200"/>
      <c r="AC46" s="200"/>
      <c r="AD46" s="200"/>
      <c r="AE46" s="200"/>
      <c r="AF46" s="200"/>
      <c r="AG46" s="200"/>
      <c r="AH46" s="200"/>
    </row>
    <row r="47" ht="16.5" customHeight="1">
      <c r="A47" s="250"/>
      <c r="B47" s="250"/>
      <c r="C47" s="250"/>
      <c r="D47" s="250"/>
      <c r="E47" s="251"/>
      <c r="F47" s="251"/>
      <c r="G47" s="251"/>
      <c r="H47" s="251"/>
      <c r="I47" s="251"/>
      <c r="J47" s="251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1"/>
      <c r="W47" s="200"/>
      <c r="X47" s="46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</row>
    <row r="48" ht="21.75" customHeight="1">
      <c r="A48" s="253" t="s">
        <v>76</v>
      </c>
      <c r="B48" s="254"/>
      <c r="C48" s="254"/>
      <c r="D48" s="254"/>
      <c r="E48" s="254"/>
      <c r="F48" s="254"/>
      <c r="G48" s="254"/>
      <c r="H48" s="254"/>
      <c r="I48" s="254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4"/>
      <c r="V48" s="122"/>
      <c r="W48" s="200"/>
      <c r="X48" s="46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</row>
    <row r="49" ht="21.75" customHeight="1">
      <c r="A49" s="214">
        <v>1.0</v>
      </c>
      <c r="B49" s="215" t="s">
        <v>5</v>
      </c>
      <c r="C49" s="216">
        <v>65898.0</v>
      </c>
      <c r="D49" s="217" t="s">
        <v>77</v>
      </c>
      <c r="E49" s="259" t="s">
        <v>31</v>
      </c>
      <c r="F49" s="219" t="s">
        <v>33</v>
      </c>
      <c r="G49" s="288" t="s">
        <v>78</v>
      </c>
      <c r="H49" s="284"/>
      <c r="I49" s="261"/>
      <c r="J49" s="289">
        <f>ROUND(AVERAGE(E50:G50),2)</f>
        <v>7.67</v>
      </c>
      <c r="K49" s="290">
        <v>0.0</v>
      </c>
      <c r="L49" s="291">
        <f>K49*J49</f>
        <v>0</v>
      </c>
      <c r="M49" s="290">
        <v>150.0</v>
      </c>
      <c r="N49" s="291">
        <f>M49*J49</f>
        <v>1150.5</v>
      </c>
      <c r="O49" s="290">
        <v>7500.0</v>
      </c>
      <c r="P49" s="291">
        <f>O49*J49</f>
        <v>57525</v>
      </c>
      <c r="Q49" s="290">
        <v>1600.0</v>
      </c>
      <c r="R49" s="291">
        <f>Q49*J49</f>
        <v>12272</v>
      </c>
      <c r="S49" s="290">
        <v>0.0</v>
      </c>
      <c r="T49" s="291">
        <f>S49*J49</f>
        <v>0</v>
      </c>
      <c r="U49" s="292">
        <f>K49+M49+O49+Q49+S49</f>
        <v>9250</v>
      </c>
      <c r="V49" s="293">
        <f>J49*U49</f>
        <v>70947.5</v>
      </c>
      <c r="W49" s="197"/>
      <c r="X49" s="262">
        <f>SMALL(E50:G50,1)+SMALL(E50:G50,1)*0.5</f>
        <v>9.495</v>
      </c>
      <c r="Y49" s="209">
        <f>LARGE(E50:G50,1)</f>
        <v>8.9</v>
      </c>
      <c r="Z49" s="200"/>
      <c r="AA49" s="200"/>
      <c r="AB49" s="200"/>
      <c r="AC49" s="200"/>
      <c r="AD49" s="200"/>
      <c r="AE49" s="200"/>
      <c r="AF49" s="200"/>
      <c r="AG49" s="200"/>
      <c r="AH49" s="200"/>
    </row>
    <row r="50" ht="21.75" customHeight="1">
      <c r="A50" s="227"/>
      <c r="B50" s="228"/>
      <c r="C50" s="228"/>
      <c r="D50" s="228"/>
      <c r="E50" s="237">
        <v>6.33</v>
      </c>
      <c r="F50" s="231">
        <v>8.9</v>
      </c>
      <c r="G50" s="151">
        <v>7.77</v>
      </c>
      <c r="H50" s="285"/>
      <c r="I50" s="240"/>
      <c r="J50" s="228"/>
      <c r="K50" s="228"/>
      <c r="L50" s="228"/>
      <c r="M50" s="228"/>
      <c r="N50" s="228"/>
      <c r="O50" s="228"/>
      <c r="P50" s="228"/>
      <c r="Q50" s="228"/>
      <c r="R50" s="228"/>
      <c r="S50" s="228"/>
      <c r="T50" s="228"/>
      <c r="U50" s="228"/>
      <c r="V50" s="294"/>
      <c r="W50" s="197"/>
      <c r="X50" s="234"/>
      <c r="Y50" s="209" t="b">
        <f>IF(Y49&lt;X49,TRUE,FALSE)</f>
        <v>1</v>
      </c>
      <c r="Z50" s="200"/>
      <c r="AA50" s="200"/>
      <c r="AB50" s="200"/>
      <c r="AC50" s="200"/>
      <c r="AD50" s="200"/>
      <c r="AE50" s="200"/>
      <c r="AF50" s="200"/>
      <c r="AG50" s="200"/>
      <c r="AH50" s="200"/>
    </row>
    <row r="51" ht="21.75" customHeight="1">
      <c r="A51" s="214">
        <v>2.0</v>
      </c>
      <c r="B51" s="215" t="s">
        <v>5</v>
      </c>
      <c r="C51" s="216">
        <v>56567.0</v>
      </c>
      <c r="D51" s="217" t="s">
        <v>79</v>
      </c>
      <c r="E51" s="239" t="s">
        <v>80</v>
      </c>
      <c r="F51" s="230" t="s">
        <v>33</v>
      </c>
      <c r="G51" s="153" t="s">
        <v>78</v>
      </c>
      <c r="H51" s="285"/>
      <c r="I51" s="240"/>
      <c r="J51" s="289">
        <f>ROUND(AVERAGE(E52:G52),2)</f>
        <v>9.58</v>
      </c>
      <c r="K51" s="290">
        <v>1000.0</v>
      </c>
      <c r="L51" s="291">
        <f>K51*J51</f>
        <v>9580</v>
      </c>
      <c r="M51" s="290">
        <v>150.0</v>
      </c>
      <c r="N51" s="291">
        <f>M51*J51</f>
        <v>1437</v>
      </c>
      <c r="O51" s="290">
        <v>13000.0</v>
      </c>
      <c r="P51" s="291">
        <f>O51*J51</f>
        <v>124540</v>
      </c>
      <c r="Q51" s="290">
        <v>1500.0</v>
      </c>
      <c r="R51" s="291">
        <f>Q51*J51</f>
        <v>14370</v>
      </c>
      <c r="S51" s="290">
        <v>0.0</v>
      </c>
      <c r="T51" s="291">
        <f>S51*J51</f>
        <v>0</v>
      </c>
      <c r="U51" s="292">
        <f>K51+M51+O51+Q51+S51</f>
        <v>15650</v>
      </c>
      <c r="V51" s="293">
        <f>J51*U51</f>
        <v>149927</v>
      </c>
      <c r="W51" s="197"/>
      <c r="X51" s="262">
        <f>SMALL(E52:G52,1)+SMALL(E52:G52,1)*0.5</f>
        <v>13.29</v>
      </c>
      <c r="Y51" s="209">
        <f>LARGE(E52:G52,1)</f>
        <v>9.97</v>
      </c>
      <c r="Z51" s="200"/>
      <c r="AA51" s="200"/>
      <c r="AB51" s="200"/>
      <c r="AC51" s="200"/>
      <c r="AD51" s="200"/>
      <c r="AE51" s="200"/>
      <c r="AF51" s="200"/>
      <c r="AG51" s="200"/>
      <c r="AH51" s="200"/>
    </row>
    <row r="52" ht="16.5" customHeight="1">
      <c r="A52" s="227"/>
      <c r="B52" s="228"/>
      <c r="C52" s="228"/>
      <c r="D52" s="228"/>
      <c r="E52" s="237">
        <v>8.86</v>
      </c>
      <c r="F52" s="231">
        <v>9.9</v>
      </c>
      <c r="G52" s="151">
        <v>9.97</v>
      </c>
      <c r="H52" s="285"/>
      <c r="I52" s="240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294"/>
      <c r="W52" s="197"/>
      <c r="X52" s="234"/>
      <c r="Y52" s="209" t="b">
        <f>IF(Y51&lt;X51,TRUE,FALSE)</f>
        <v>1</v>
      </c>
      <c r="Z52" s="200"/>
      <c r="AA52" s="200"/>
      <c r="AB52" s="200"/>
      <c r="AC52" s="200"/>
      <c r="AD52" s="200"/>
      <c r="AE52" s="200"/>
      <c r="AF52" s="200"/>
      <c r="AG52" s="200"/>
      <c r="AH52" s="200"/>
    </row>
    <row r="53" ht="16.5" customHeight="1">
      <c r="A53" s="214">
        <v>3.0</v>
      </c>
      <c r="B53" s="215" t="s">
        <v>5</v>
      </c>
      <c r="C53" s="216">
        <v>796779.0</v>
      </c>
      <c r="D53" s="217" t="s">
        <v>81</v>
      </c>
      <c r="E53" s="237" t="s">
        <v>31</v>
      </c>
      <c r="F53" s="230" t="s">
        <v>34</v>
      </c>
      <c r="G53" s="230" t="s">
        <v>42</v>
      </c>
      <c r="H53" s="137" t="s">
        <v>78</v>
      </c>
      <c r="I53" s="240"/>
      <c r="J53" s="289">
        <f>ROUND(AVERAGE(E54:I54),2)</f>
        <v>25.59</v>
      </c>
      <c r="K53" s="290">
        <v>100.0</v>
      </c>
      <c r="L53" s="291">
        <f>K53*J53</f>
        <v>2559</v>
      </c>
      <c r="M53" s="290">
        <v>400.0</v>
      </c>
      <c r="N53" s="291">
        <f>M53*J53</f>
        <v>10236</v>
      </c>
      <c r="O53" s="290">
        <v>600.0</v>
      </c>
      <c r="P53" s="291">
        <f>O53*J53</f>
        <v>15354</v>
      </c>
      <c r="Q53" s="290">
        <v>0.0</v>
      </c>
      <c r="R53" s="291">
        <f>Q53*L53</f>
        <v>0</v>
      </c>
      <c r="S53" s="290">
        <v>100.0</v>
      </c>
      <c r="T53" s="291">
        <f>S53*J53</f>
        <v>2559</v>
      </c>
      <c r="U53" s="292">
        <f>K53+M53+O53+Q53+S53</f>
        <v>1200</v>
      </c>
      <c r="V53" s="293">
        <f>J53*U53</f>
        <v>30708</v>
      </c>
      <c r="W53" s="197"/>
      <c r="X53" s="262">
        <f>SMALL(E54:G54,1)+SMALL(E54:G54,1)*0.5</f>
        <v>38.955</v>
      </c>
      <c r="Y53" s="209">
        <f>LARGE(E54:G54,1)</f>
        <v>28.47</v>
      </c>
      <c r="Z53" s="200"/>
      <c r="AA53" s="200"/>
      <c r="AB53" s="200"/>
      <c r="AC53" s="200"/>
      <c r="AD53" s="200"/>
      <c r="AE53" s="200"/>
      <c r="AF53" s="200"/>
      <c r="AG53" s="200"/>
      <c r="AH53" s="200"/>
    </row>
    <row r="54" ht="16.5" customHeight="1">
      <c r="A54" s="227"/>
      <c r="B54" s="228"/>
      <c r="C54" s="228"/>
      <c r="D54" s="228"/>
      <c r="E54" s="139">
        <v>28.47</v>
      </c>
      <c r="F54" s="140">
        <v>27.95</v>
      </c>
      <c r="G54" s="140">
        <v>25.97</v>
      </c>
      <c r="H54" s="295">
        <v>19.97</v>
      </c>
      <c r="I54" s="243"/>
      <c r="J54" s="228"/>
      <c r="K54" s="228"/>
      <c r="L54" s="228"/>
      <c r="M54" s="228"/>
      <c r="N54" s="228"/>
      <c r="O54" s="228"/>
      <c r="P54" s="228"/>
      <c r="Q54" s="228"/>
      <c r="R54" s="228"/>
      <c r="S54" s="228"/>
      <c r="T54" s="228"/>
      <c r="U54" s="228"/>
      <c r="V54" s="294"/>
      <c r="W54" s="197"/>
      <c r="X54" s="234"/>
      <c r="Y54" s="209" t="b">
        <f>IF(Y53&lt;X53,TRUE,FALSE)</f>
        <v>1</v>
      </c>
      <c r="Z54" s="200"/>
      <c r="AA54" s="200"/>
      <c r="AB54" s="200"/>
      <c r="AC54" s="200"/>
      <c r="AD54" s="200"/>
      <c r="AE54" s="200"/>
      <c r="AF54" s="200"/>
      <c r="AG54" s="200"/>
      <c r="AH54" s="200"/>
    </row>
    <row r="55" ht="21.75" customHeight="1">
      <c r="A55" s="296">
        <v>4.0</v>
      </c>
      <c r="B55" s="215" t="s">
        <v>5</v>
      </c>
      <c r="C55" s="216"/>
      <c r="D55" s="297" t="s">
        <v>82</v>
      </c>
      <c r="E55" s="298" t="s">
        <v>83</v>
      </c>
      <c r="F55" s="138" t="s">
        <v>84</v>
      </c>
      <c r="G55" s="263"/>
      <c r="H55" s="263"/>
      <c r="I55" s="264"/>
      <c r="J55" s="289">
        <f>ROUND(AVERAGE(E56:I56),2)</f>
        <v>57.51</v>
      </c>
      <c r="K55" s="290">
        <v>0.0</v>
      </c>
      <c r="L55" s="291">
        <f>K55*J55</f>
        <v>0</v>
      </c>
      <c r="M55" s="290">
        <v>0.0</v>
      </c>
      <c r="N55" s="291">
        <f>M55*J55</f>
        <v>0</v>
      </c>
      <c r="O55" s="290">
        <v>0.0</v>
      </c>
      <c r="P55" s="291">
        <f>O55*J55</f>
        <v>0</v>
      </c>
      <c r="Q55" s="290">
        <v>500.0</v>
      </c>
      <c r="R55" s="291">
        <f>Q55*J55</f>
        <v>28755</v>
      </c>
      <c r="S55" s="290">
        <v>0.0</v>
      </c>
      <c r="T55" s="291">
        <f>S55*J55</f>
        <v>0</v>
      </c>
      <c r="U55" s="292">
        <f>K55+M55+O55+Q55+S55</f>
        <v>500</v>
      </c>
      <c r="V55" s="293">
        <f>J55*U55</f>
        <v>28755</v>
      </c>
      <c r="W55" s="197"/>
      <c r="X55" s="262">
        <f>SMALL(E56:G56,1)+SMALL(E56:G56,1)*0.5</f>
        <v>84.75</v>
      </c>
      <c r="Y55" s="209">
        <f>LARGE(E56:G56,1)</f>
        <v>58.52</v>
      </c>
      <c r="Z55" s="200"/>
      <c r="AA55" s="200"/>
      <c r="AB55" s="200"/>
      <c r="AC55" s="200"/>
      <c r="AD55" s="200"/>
      <c r="AE55" s="200"/>
      <c r="AF55" s="200"/>
      <c r="AG55" s="200"/>
      <c r="AH55" s="200"/>
    </row>
    <row r="56" ht="21.75" customHeight="1">
      <c r="A56" s="227"/>
      <c r="B56" s="228"/>
      <c r="C56" s="228"/>
      <c r="D56" s="228"/>
      <c r="E56" s="237">
        <v>56.5</v>
      </c>
      <c r="F56" s="231">
        <v>58.52</v>
      </c>
      <c r="G56" s="285"/>
      <c r="H56" s="285"/>
      <c r="I56" s="240"/>
      <c r="J56" s="228"/>
      <c r="K56" s="228"/>
      <c r="L56" s="228"/>
      <c r="M56" s="228"/>
      <c r="N56" s="228"/>
      <c r="O56" s="228"/>
      <c r="P56" s="228"/>
      <c r="Q56" s="228"/>
      <c r="R56" s="228"/>
      <c r="S56" s="228"/>
      <c r="T56" s="228"/>
      <c r="U56" s="228"/>
      <c r="V56" s="294"/>
      <c r="W56" s="197"/>
      <c r="X56" s="234"/>
      <c r="Y56" s="209" t="b">
        <f>IF(Y55&lt;X55,TRUE,FALSE)</f>
        <v>1</v>
      </c>
      <c r="Z56" s="200"/>
      <c r="AA56" s="200"/>
      <c r="AB56" s="200"/>
      <c r="AC56" s="200"/>
      <c r="AD56" s="200"/>
      <c r="AE56" s="200"/>
      <c r="AF56" s="200"/>
      <c r="AG56" s="200"/>
      <c r="AH56" s="200"/>
    </row>
    <row r="57" ht="15.75" customHeight="1">
      <c r="A57" s="296">
        <v>5.0</v>
      </c>
      <c r="B57" s="215" t="s">
        <v>5</v>
      </c>
      <c r="C57" s="216"/>
      <c r="D57" s="297" t="s">
        <v>85</v>
      </c>
      <c r="E57" s="49" t="s">
        <v>86</v>
      </c>
      <c r="F57" s="138" t="s">
        <v>87</v>
      </c>
      <c r="G57" s="263"/>
      <c r="H57" s="263"/>
      <c r="I57" s="264"/>
      <c r="J57" s="289">
        <f>ROUND(AVERAGE(E58:I58),2)</f>
        <v>11.7</v>
      </c>
      <c r="K57" s="290">
        <v>0.0</v>
      </c>
      <c r="L57" s="291">
        <f>K57*J57</f>
        <v>0</v>
      </c>
      <c r="M57" s="290">
        <v>0.0</v>
      </c>
      <c r="N57" s="291">
        <f>M57*J57</f>
        <v>0</v>
      </c>
      <c r="O57" s="290">
        <v>0.0</v>
      </c>
      <c r="P57" s="291">
        <f>O57*J57</f>
        <v>0</v>
      </c>
      <c r="Q57" s="290">
        <v>1500.0</v>
      </c>
      <c r="R57" s="291">
        <f>Q57*J57</f>
        <v>17550</v>
      </c>
      <c r="S57" s="290">
        <v>0.0</v>
      </c>
      <c r="T57" s="291">
        <f>S57*J57</f>
        <v>0</v>
      </c>
      <c r="U57" s="292">
        <f>K57+M57+O57+Q57+S57</f>
        <v>1500</v>
      </c>
      <c r="V57" s="293">
        <f>J57*U57</f>
        <v>17550</v>
      </c>
      <c r="W57" s="197"/>
      <c r="X57" s="262">
        <f>SMALL(E58:G58,1)+SMALL(E58:G58,1)*0.5</f>
        <v>14.85</v>
      </c>
      <c r="Y57" s="209">
        <f>LARGE(E58:G58,1)</f>
        <v>13.5</v>
      </c>
      <c r="Z57" s="200"/>
      <c r="AA57" s="200"/>
      <c r="AB57" s="200"/>
      <c r="AC57" s="200"/>
      <c r="AD57" s="200"/>
      <c r="AE57" s="200"/>
      <c r="AF57" s="200"/>
      <c r="AG57" s="200"/>
      <c r="AH57" s="200"/>
    </row>
    <row r="58" ht="16.5" customHeight="1">
      <c r="A58" s="227"/>
      <c r="B58" s="228"/>
      <c r="C58" s="228"/>
      <c r="D58" s="228"/>
      <c r="E58" s="139">
        <v>13.5</v>
      </c>
      <c r="F58" s="140">
        <v>9.9</v>
      </c>
      <c r="G58" s="286"/>
      <c r="H58" s="286"/>
      <c r="I58" s="243"/>
      <c r="J58" s="228"/>
      <c r="K58" s="228"/>
      <c r="L58" s="228"/>
      <c r="M58" s="228"/>
      <c r="N58" s="228"/>
      <c r="O58" s="228"/>
      <c r="P58" s="228"/>
      <c r="Q58" s="228"/>
      <c r="R58" s="228"/>
      <c r="S58" s="228"/>
      <c r="T58" s="228"/>
      <c r="U58" s="228"/>
      <c r="V58" s="294"/>
      <c r="W58" s="197"/>
      <c r="X58" s="234"/>
      <c r="Y58" s="209" t="b">
        <f>IF(Y57&lt;X57,TRUE,FALSE)</f>
        <v>1</v>
      </c>
      <c r="Z58" s="200"/>
      <c r="AA58" s="200"/>
      <c r="AB58" s="200"/>
      <c r="AC58" s="200"/>
      <c r="AD58" s="200"/>
      <c r="AE58" s="200"/>
      <c r="AF58" s="200"/>
      <c r="AG58" s="200"/>
      <c r="AH58" s="200"/>
    </row>
    <row r="59" ht="16.5" customHeight="1">
      <c r="A59" s="245"/>
      <c r="B59" s="245"/>
      <c r="C59" s="245"/>
      <c r="D59" s="245"/>
      <c r="E59" s="245"/>
      <c r="F59" s="245"/>
      <c r="G59" s="245"/>
      <c r="H59" s="245"/>
      <c r="I59" s="245"/>
      <c r="J59" s="245"/>
      <c r="K59" s="299">
        <f>SUM(L49:L54)</f>
        <v>12139</v>
      </c>
      <c r="L59" s="20"/>
      <c r="M59" s="248">
        <f>SUM(N49:N54)</f>
        <v>12823.5</v>
      </c>
      <c r="N59" s="122"/>
      <c r="O59" s="248">
        <f>SUM(P49:P54)</f>
        <v>197419</v>
      </c>
      <c r="P59" s="122"/>
      <c r="Q59" s="248">
        <f>SUM(R49:R58)</f>
        <v>72947</v>
      </c>
      <c r="R59" s="122"/>
      <c r="S59" s="248">
        <f>SUM(T49:T54)</f>
        <v>2559</v>
      </c>
      <c r="T59" s="122"/>
      <c r="U59" s="249">
        <f>SUM(V49:V58)</f>
        <v>297887.5</v>
      </c>
      <c r="V59" s="122"/>
      <c r="W59" s="200"/>
      <c r="X59" s="46"/>
      <c r="Y59" s="200"/>
      <c r="Z59" s="200"/>
      <c r="AA59" s="200"/>
      <c r="AB59" s="200"/>
      <c r="AC59" s="200"/>
      <c r="AD59" s="200"/>
      <c r="AE59" s="200"/>
      <c r="AF59" s="200"/>
      <c r="AG59" s="200"/>
      <c r="AH59" s="200"/>
    </row>
    <row r="60" ht="16.5" customHeight="1">
      <c r="A60" s="300"/>
      <c r="B60" s="300"/>
      <c r="C60" s="300"/>
      <c r="D60" s="300"/>
      <c r="E60" s="300"/>
      <c r="F60" s="300"/>
      <c r="G60" s="300"/>
      <c r="H60" s="300"/>
      <c r="I60" s="300"/>
      <c r="J60" s="300"/>
      <c r="K60" s="252"/>
      <c r="L60" s="252"/>
      <c r="M60" s="252"/>
      <c r="N60" s="252"/>
      <c r="O60" s="252"/>
      <c r="P60" s="252"/>
      <c r="Q60" s="252"/>
      <c r="R60" s="252"/>
      <c r="S60" s="252"/>
      <c r="T60" s="252"/>
      <c r="U60" s="252"/>
      <c r="V60" s="251"/>
      <c r="W60" s="200"/>
      <c r="X60" s="46"/>
      <c r="Y60" s="200"/>
      <c r="Z60" s="200"/>
      <c r="AA60" s="200"/>
      <c r="AB60" s="200"/>
      <c r="AC60" s="200"/>
      <c r="AD60" s="200"/>
      <c r="AE60" s="200"/>
      <c r="AF60" s="200"/>
      <c r="AG60" s="200"/>
      <c r="AH60" s="200"/>
    </row>
    <row r="61" ht="16.5" customHeight="1">
      <c r="A61" s="253" t="s">
        <v>89</v>
      </c>
      <c r="B61" s="254"/>
      <c r="C61" s="254"/>
      <c r="D61" s="254"/>
      <c r="E61" s="254"/>
      <c r="F61" s="254"/>
      <c r="G61" s="254"/>
      <c r="H61" s="254"/>
      <c r="I61" s="254"/>
      <c r="J61" s="254"/>
      <c r="K61" s="254"/>
      <c r="L61" s="254"/>
      <c r="M61" s="254"/>
      <c r="N61" s="254"/>
      <c r="O61" s="254"/>
      <c r="P61" s="254"/>
      <c r="Q61" s="254"/>
      <c r="R61" s="254"/>
      <c r="S61" s="254"/>
      <c r="T61" s="254"/>
      <c r="U61" s="254"/>
      <c r="V61" s="122"/>
      <c r="W61" s="200"/>
      <c r="X61" s="46"/>
      <c r="Y61" s="200"/>
      <c r="Z61" s="200"/>
      <c r="AA61" s="200"/>
      <c r="AB61" s="200"/>
      <c r="AC61" s="200"/>
      <c r="AD61" s="200"/>
      <c r="AE61" s="200"/>
      <c r="AF61" s="200"/>
      <c r="AG61" s="200"/>
      <c r="AH61" s="200"/>
    </row>
    <row r="62" ht="16.5" customHeight="1">
      <c r="A62" s="214">
        <v>1.0</v>
      </c>
      <c r="B62" s="215" t="s">
        <v>5</v>
      </c>
      <c r="C62" s="216"/>
      <c r="D62" s="217" t="s">
        <v>90</v>
      </c>
      <c r="E62" s="259" t="s">
        <v>31</v>
      </c>
      <c r="F62" s="219" t="s">
        <v>35</v>
      </c>
      <c r="G62" s="288" t="s">
        <v>70</v>
      </c>
      <c r="H62" s="284"/>
      <c r="I62" s="261"/>
      <c r="J62" s="289">
        <f>ROUND(AVERAGE(E63:I63),2)</f>
        <v>283.3</v>
      </c>
      <c r="K62" s="290">
        <v>0.0</v>
      </c>
      <c r="L62" s="291">
        <f>K62*J62</f>
        <v>0</v>
      </c>
      <c r="M62" s="290">
        <v>0.0</v>
      </c>
      <c r="N62" s="291">
        <f>M62*J62</f>
        <v>0</v>
      </c>
      <c r="O62" s="290">
        <v>0.0</v>
      </c>
      <c r="P62" s="291">
        <f>O62*J62</f>
        <v>0</v>
      </c>
      <c r="Q62" s="290">
        <v>20.0</v>
      </c>
      <c r="R62" s="291">
        <f>Q62*J62</f>
        <v>5666</v>
      </c>
      <c r="S62" s="290">
        <v>0.0</v>
      </c>
      <c r="T62" s="291">
        <f>S62*J62</f>
        <v>0</v>
      </c>
      <c r="U62" s="292">
        <f>K62+M62+O62+Q62+S62</f>
        <v>20</v>
      </c>
      <c r="V62" s="293">
        <f>J62*U62</f>
        <v>5666</v>
      </c>
      <c r="W62" s="197"/>
      <c r="X62" s="262">
        <f>SMALL(E63:G63,1)+SMALL(E63:G63,1)*0.5</f>
        <v>330</v>
      </c>
      <c r="Y62" s="209">
        <f>LARGE(E63:G63,1)</f>
        <v>319.9</v>
      </c>
      <c r="Z62" s="200"/>
      <c r="AA62" s="200"/>
      <c r="AB62" s="200"/>
      <c r="AC62" s="200"/>
      <c r="AD62" s="200"/>
      <c r="AE62" s="200"/>
      <c r="AF62" s="200"/>
      <c r="AG62" s="200"/>
      <c r="AH62" s="200"/>
    </row>
    <row r="63" ht="16.5" customHeight="1">
      <c r="A63" s="227"/>
      <c r="B63" s="228"/>
      <c r="C63" s="228"/>
      <c r="D63" s="228"/>
      <c r="E63" s="237">
        <v>310.0</v>
      </c>
      <c r="F63" s="231">
        <v>220.0</v>
      </c>
      <c r="G63" s="151">
        <v>319.9</v>
      </c>
      <c r="H63" s="285"/>
      <c r="I63" s="240"/>
      <c r="J63" s="228"/>
      <c r="K63" s="228"/>
      <c r="L63" s="228"/>
      <c r="M63" s="228"/>
      <c r="N63" s="228"/>
      <c r="O63" s="228"/>
      <c r="P63" s="228"/>
      <c r="Q63" s="228"/>
      <c r="R63" s="228"/>
      <c r="S63" s="228"/>
      <c r="T63" s="228"/>
      <c r="U63" s="228"/>
      <c r="V63" s="294"/>
      <c r="W63" s="197"/>
      <c r="X63" s="234"/>
      <c r="Y63" s="209" t="b">
        <f>IF(Y62&lt;X62,TRUE,FALSE)</f>
        <v>1</v>
      </c>
      <c r="Z63" s="200"/>
      <c r="AA63" s="200"/>
      <c r="AB63" s="200"/>
      <c r="AC63" s="200"/>
      <c r="AD63" s="200"/>
      <c r="AE63" s="200"/>
      <c r="AF63" s="200"/>
      <c r="AG63" s="200"/>
      <c r="AH63" s="200"/>
    </row>
    <row r="64" ht="22.5" customHeight="1">
      <c r="A64" s="214">
        <v>2.0</v>
      </c>
      <c r="B64" s="215" t="s">
        <v>5</v>
      </c>
      <c r="C64" s="216"/>
      <c r="D64" s="217" t="s">
        <v>91</v>
      </c>
      <c r="E64" s="301" t="s">
        <v>31</v>
      </c>
      <c r="F64" s="298" t="s">
        <v>35</v>
      </c>
      <c r="G64" s="138" t="s">
        <v>92</v>
      </c>
      <c r="H64" s="263"/>
      <c r="I64" s="264"/>
      <c r="J64" s="289">
        <f>ROUND(AVERAGE(E65:I65),2)</f>
        <v>201.47</v>
      </c>
      <c r="K64" s="290">
        <v>0.0</v>
      </c>
      <c r="L64" s="291">
        <f>K64*J64</f>
        <v>0</v>
      </c>
      <c r="M64" s="290">
        <v>0.0</v>
      </c>
      <c r="N64" s="291">
        <f>M64*J64</f>
        <v>0</v>
      </c>
      <c r="O64" s="290">
        <v>0.0</v>
      </c>
      <c r="P64" s="291">
        <f>O64*J64</f>
        <v>0</v>
      </c>
      <c r="Q64" s="290">
        <v>150.0</v>
      </c>
      <c r="R64" s="291">
        <f>Q64*J64</f>
        <v>30220.5</v>
      </c>
      <c r="S64" s="290">
        <v>0.0</v>
      </c>
      <c r="T64" s="291">
        <f>S64*J64</f>
        <v>0</v>
      </c>
      <c r="U64" s="292">
        <f>K64+M64+O64+Q64+S64</f>
        <v>150</v>
      </c>
      <c r="V64" s="293">
        <f>J64*U64</f>
        <v>30220.5</v>
      </c>
      <c r="W64" s="197"/>
      <c r="X64" s="262">
        <f>SMALL(E65:G65,1)+SMALL(E65:G65,1)*0.5</f>
        <v>246</v>
      </c>
      <c r="Y64" s="209">
        <f>LARGE(E65:G65,1)</f>
        <v>237.4</v>
      </c>
      <c r="Z64" s="200"/>
      <c r="AA64" s="200"/>
      <c r="AB64" s="200"/>
      <c r="AC64" s="200"/>
      <c r="AD64" s="200"/>
      <c r="AE64" s="200"/>
      <c r="AF64" s="200"/>
      <c r="AG64" s="200"/>
      <c r="AH64" s="200"/>
    </row>
    <row r="65" ht="18.75" customHeight="1">
      <c r="A65" s="227"/>
      <c r="B65" s="228"/>
      <c r="C65" s="228"/>
      <c r="D65" s="228"/>
      <c r="E65" s="302">
        <v>164.0</v>
      </c>
      <c r="F65" s="237">
        <v>203.0</v>
      </c>
      <c r="G65" s="231">
        <v>237.4</v>
      </c>
      <c r="H65" s="285"/>
      <c r="I65" s="240"/>
      <c r="J65" s="228"/>
      <c r="K65" s="228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94"/>
      <c r="W65" s="197"/>
      <c r="X65" s="234"/>
      <c r="Y65" s="209" t="b">
        <f>IF(Y64&lt;X64,TRUE,FALSE)</f>
        <v>1</v>
      </c>
      <c r="Z65" s="200"/>
      <c r="AA65" s="200"/>
      <c r="AB65" s="200"/>
      <c r="AC65" s="200"/>
      <c r="AD65" s="200"/>
      <c r="AE65" s="200"/>
      <c r="AF65" s="200"/>
      <c r="AG65" s="200"/>
      <c r="AH65" s="200"/>
    </row>
    <row r="66" ht="15.0" customHeight="1">
      <c r="A66" s="214">
        <v>3.0</v>
      </c>
      <c r="B66" s="215" t="s">
        <v>5</v>
      </c>
      <c r="C66" s="216"/>
      <c r="D66" s="297" t="s">
        <v>93</v>
      </c>
      <c r="E66" s="152" t="s">
        <v>31</v>
      </c>
      <c r="F66" s="138" t="s">
        <v>42</v>
      </c>
      <c r="G66" s="138" t="s">
        <v>33</v>
      </c>
      <c r="H66" s="137" t="s">
        <v>39</v>
      </c>
      <c r="I66" s="264"/>
      <c r="J66" s="303">
        <v>16.05</v>
      </c>
      <c r="K66" s="290">
        <v>0.0</v>
      </c>
      <c r="L66" s="291">
        <f>K66*J66</f>
        <v>0</v>
      </c>
      <c r="M66" s="290">
        <v>0.0</v>
      </c>
      <c r="N66" s="291">
        <f>M66*J66</f>
        <v>0</v>
      </c>
      <c r="O66" s="290">
        <v>0.0</v>
      </c>
      <c r="P66" s="291">
        <f>O66*J66</f>
        <v>0</v>
      </c>
      <c r="Q66" s="290">
        <v>500.0</v>
      </c>
      <c r="R66" s="291">
        <f>Q66*J66</f>
        <v>8025</v>
      </c>
      <c r="S66" s="290">
        <v>0.0</v>
      </c>
      <c r="T66" s="291">
        <f>S66*J66</f>
        <v>0</v>
      </c>
      <c r="U66" s="292">
        <f>K66+M66+O66+Q66+S66</f>
        <v>500</v>
      </c>
      <c r="V66" s="293">
        <f>J66*U66</f>
        <v>8025</v>
      </c>
      <c r="W66" s="197"/>
      <c r="X66" s="262">
        <f>SMALL(E67:G67,1)+SMALL(E67:G67,1)*0.5</f>
        <v>21</v>
      </c>
      <c r="Y66" s="209">
        <f>LARGE(E67:G67,1)</f>
        <v>18.56</v>
      </c>
      <c r="Z66" s="200"/>
      <c r="AA66" s="200"/>
      <c r="AB66" s="200"/>
      <c r="AC66" s="200"/>
      <c r="AD66" s="200"/>
      <c r="AE66" s="200"/>
      <c r="AF66" s="200"/>
      <c r="AG66" s="200"/>
      <c r="AH66" s="200"/>
    </row>
    <row r="67" ht="18.0" customHeight="1">
      <c r="A67" s="227"/>
      <c r="B67" s="228"/>
      <c r="C67" s="228"/>
      <c r="D67" s="228"/>
      <c r="E67" s="237">
        <v>15.6</v>
      </c>
      <c r="F67" s="230">
        <v>14.0</v>
      </c>
      <c r="G67" s="230">
        <v>18.56</v>
      </c>
      <c r="H67" s="153">
        <v>19.99</v>
      </c>
      <c r="I67" s="240"/>
      <c r="J67" s="228"/>
      <c r="K67" s="228"/>
      <c r="L67" s="228"/>
      <c r="M67" s="228"/>
      <c r="N67" s="228"/>
      <c r="O67" s="228"/>
      <c r="P67" s="228"/>
      <c r="Q67" s="228"/>
      <c r="R67" s="228"/>
      <c r="S67" s="228"/>
      <c r="T67" s="228"/>
      <c r="U67" s="228"/>
      <c r="V67" s="294"/>
      <c r="W67" s="197"/>
      <c r="X67" s="234"/>
      <c r="Y67" s="209" t="b">
        <f>IF(Y66&lt;X66,TRUE,FALSE)</f>
        <v>1</v>
      </c>
      <c r="Z67" s="200"/>
      <c r="AA67" s="200"/>
      <c r="AB67" s="200"/>
      <c r="AC67" s="200"/>
      <c r="AD67" s="200"/>
      <c r="AE67" s="200"/>
      <c r="AF67" s="200"/>
      <c r="AG67" s="200"/>
      <c r="AH67" s="200"/>
    </row>
    <row r="68" ht="18.75" customHeight="1">
      <c r="A68" s="214">
        <v>4.0</v>
      </c>
      <c r="B68" s="215" t="s">
        <v>5</v>
      </c>
      <c r="C68" s="216"/>
      <c r="D68" s="304" t="s">
        <v>125</v>
      </c>
      <c r="E68" s="298" t="s">
        <v>31</v>
      </c>
      <c r="F68" s="138" t="s">
        <v>53</v>
      </c>
      <c r="G68" s="138" t="s">
        <v>51</v>
      </c>
      <c r="H68" s="263"/>
      <c r="I68" s="264"/>
      <c r="J68" s="289">
        <f>ROUND(AVERAGE(E69:I69),2)</f>
        <v>27.52</v>
      </c>
      <c r="K68" s="290">
        <v>0.0</v>
      </c>
      <c r="L68" s="291">
        <f>K68*J68</f>
        <v>0</v>
      </c>
      <c r="M68" s="290">
        <v>0.0</v>
      </c>
      <c r="N68" s="291">
        <f>M68*J68</f>
        <v>0</v>
      </c>
      <c r="O68" s="290">
        <v>0.0</v>
      </c>
      <c r="P68" s="291">
        <f>O68*J68</f>
        <v>0</v>
      </c>
      <c r="Q68" s="290">
        <v>500.0</v>
      </c>
      <c r="R68" s="291">
        <f>Q68*J68</f>
        <v>13760</v>
      </c>
      <c r="S68" s="290">
        <v>0.0</v>
      </c>
      <c r="T68" s="291">
        <f>S68*J68</f>
        <v>0</v>
      </c>
      <c r="U68" s="292">
        <f>K68+M68+O68+Q68+S68</f>
        <v>500</v>
      </c>
      <c r="V68" s="293">
        <f>J68*U68</f>
        <v>13760</v>
      </c>
      <c r="W68" s="197"/>
      <c r="X68" s="262">
        <f>SMALL(E69:G69,1)+SMALL(E69:G69,1)*0.5</f>
        <v>37.5</v>
      </c>
      <c r="Y68" s="209">
        <f>LARGE(E69:G69,1)</f>
        <v>28.97</v>
      </c>
      <c r="Z68" s="200"/>
      <c r="AA68" s="200"/>
      <c r="AB68" s="200"/>
      <c r="AC68" s="200"/>
      <c r="AD68" s="200"/>
      <c r="AE68" s="200"/>
      <c r="AF68" s="200"/>
      <c r="AG68" s="200"/>
      <c r="AH68" s="200"/>
    </row>
    <row r="69" ht="33.0" customHeight="1">
      <c r="A69" s="227"/>
      <c r="B69" s="228"/>
      <c r="C69" s="228"/>
      <c r="D69" s="228"/>
      <c r="E69" s="237">
        <v>28.97</v>
      </c>
      <c r="F69" s="230">
        <v>28.6</v>
      </c>
      <c r="G69" s="231">
        <v>25.0</v>
      </c>
      <c r="H69" s="285"/>
      <c r="I69" s="240"/>
      <c r="J69" s="228"/>
      <c r="K69" s="228"/>
      <c r="L69" s="228"/>
      <c r="M69" s="228"/>
      <c r="N69" s="228"/>
      <c r="O69" s="228"/>
      <c r="P69" s="228"/>
      <c r="Q69" s="228"/>
      <c r="R69" s="228"/>
      <c r="S69" s="228"/>
      <c r="T69" s="228"/>
      <c r="U69" s="228"/>
      <c r="V69" s="294"/>
      <c r="W69" s="197"/>
      <c r="X69" s="234"/>
      <c r="Y69" s="209" t="b">
        <f>IF(Y68&lt;X68,TRUE,FALSE)</f>
        <v>1</v>
      </c>
      <c r="Z69" s="200"/>
      <c r="AA69" s="200"/>
      <c r="AB69" s="200"/>
      <c r="AC69" s="200"/>
      <c r="AD69" s="200"/>
      <c r="AE69" s="200"/>
      <c r="AF69" s="200"/>
      <c r="AG69" s="200"/>
      <c r="AH69" s="200"/>
    </row>
    <row r="70" ht="16.5" customHeight="1">
      <c r="A70" s="300"/>
      <c r="B70" s="300"/>
      <c r="C70" s="300"/>
      <c r="D70" s="300"/>
      <c r="E70" s="245"/>
      <c r="F70" s="245"/>
      <c r="G70" s="245"/>
      <c r="H70" s="245"/>
      <c r="I70" s="245"/>
      <c r="J70" s="280"/>
      <c r="K70" s="248">
        <f>SUM(L62:L69)</f>
        <v>0</v>
      </c>
      <c r="L70" s="122"/>
      <c r="M70" s="248">
        <f>SUM(N62:N69)</f>
        <v>0</v>
      </c>
      <c r="N70" s="122"/>
      <c r="O70" s="248">
        <f>SUM(P62:P69)</f>
        <v>0</v>
      </c>
      <c r="P70" s="122"/>
      <c r="Q70" s="248">
        <f>SUM(R62:R69)</f>
        <v>57671.5</v>
      </c>
      <c r="R70" s="122"/>
      <c r="S70" s="248">
        <f>SUM(T62:T69)</f>
        <v>0</v>
      </c>
      <c r="T70" s="122"/>
      <c r="U70" s="249">
        <f>SUM(V62:V69)</f>
        <v>57671.5</v>
      </c>
      <c r="V70" s="122"/>
      <c r="W70" s="200"/>
      <c r="X70" s="46"/>
      <c r="Y70" s="200"/>
      <c r="Z70" s="200"/>
      <c r="AA70" s="200"/>
      <c r="AB70" s="200"/>
      <c r="AC70" s="200"/>
      <c r="AD70" s="200"/>
      <c r="AE70" s="200"/>
      <c r="AF70" s="200"/>
      <c r="AG70" s="200"/>
      <c r="AH70" s="200"/>
    </row>
    <row r="71" ht="11.25" customHeight="1">
      <c r="A71" s="305" t="s">
        <v>96</v>
      </c>
      <c r="B71" s="306"/>
      <c r="C71" s="306"/>
      <c r="D71" s="307"/>
      <c r="E71" s="308"/>
      <c r="F71" s="309"/>
      <c r="G71" s="309"/>
      <c r="H71" s="309"/>
      <c r="I71" s="309"/>
      <c r="J71" s="310"/>
      <c r="K71" s="311">
        <f>K14+K33+K46+K59+K70</f>
        <v>41200.27</v>
      </c>
      <c r="L71" s="307"/>
      <c r="M71" s="311">
        <f>M14+M33+M46+M59+M70</f>
        <v>84295.3</v>
      </c>
      <c r="N71" s="307"/>
      <c r="O71" s="311">
        <f>O14+O33+O46+O59+O70</f>
        <v>2612663</v>
      </c>
      <c r="P71" s="307"/>
      <c r="Q71" s="311">
        <f>Q14+Q33+Q46+Q59+Q70</f>
        <v>260097.28</v>
      </c>
      <c r="R71" s="307"/>
      <c r="S71" s="311">
        <f>S14+S33+S46+S59+S70</f>
        <v>27979</v>
      </c>
      <c r="T71" s="307"/>
      <c r="U71" s="311">
        <f>SUM(U14+U33+U46+U59+U70)</f>
        <v>3026234.85</v>
      </c>
      <c r="V71" s="307"/>
      <c r="W71" s="200"/>
      <c r="X71" s="46"/>
      <c r="Y71" s="200"/>
      <c r="Z71" s="200"/>
      <c r="AA71" s="200"/>
      <c r="AB71" s="200"/>
      <c r="AC71" s="200"/>
      <c r="AD71" s="200"/>
      <c r="AE71" s="200"/>
      <c r="AF71" s="200"/>
      <c r="AG71" s="200"/>
      <c r="AH71" s="200"/>
    </row>
    <row r="72" ht="11.25" customHeight="1">
      <c r="A72" s="162"/>
      <c r="B72" s="163"/>
      <c r="C72" s="163"/>
      <c r="D72" s="67"/>
      <c r="E72" s="312"/>
      <c r="F72" s="313"/>
      <c r="G72" s="313"/>
      <c r="H72" s="313"/>
      <c r="I72" s="313"/>
      <c r="J72" s="314"/>
      <c r="K72" s="315"/>
      <c r="L72" s="67"/>
      <c r="M72" s="315"/>
      <c r="N72" s="67"/>
      <c r="O72" s="315"/>
      <c r="P72" s="67"/>
      <c r="Q72" s="315"/>
      <c r="R72" s="67"/>
      <c r="S72" s="315"/>
      <c r="T72" s="67"/>
      <c r="U72" s="315"/>
      <c r="V72" s="67"/>
      <c r="W72" s="200"/>
      <c r="X72" s="46"/>
      <c r="Y72" s="200"/>
      <c r="Z72" s="200"/>
      <c r="AA72" s="200"/>
      <c r="AB72" s="200"/>
      <c r="AC72" s="200"/>
      <c r="AD72" s="200"/>
      <c r="AE72" s="200"/>
      <c r="AF72" s="200"/>
      <c r="AG72" s="200"/>
      <c r="AH72" s="200"/>
    </row>
    <row r="73" ht="11.25" customHeight="1">
      <c r="A73" s="200"/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Y73" s="200"/>
      <c r="Z73" s="200"/>
      <c r="AA73" s="200"/>
      <c r="AB73" s="200"/>
      <c r="AC73" s="200"/>
      <c r="AD73" s="200"/>
      <c r="AE73" s="200"/>
      <c r="AF73" s="200"/>
      <c r="AG73" s="200"/>
      <c r="AH73" s="200"/>
    </row>
    <row r="74" ht="11.25" customHeight="1">
      <c r="A74" s="200"/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46"/>
      <c r="Y74" s="200"/>
      <c r="Z74" s="200"/>
      <c r="AA74" s="200"/>
      <c r="AB74" s="200"/>
      <c r="AC74" s="200"/>
      <c r="AD74" s="200"/>
      <c r="AE74" s="200"/>
      <c r="AF74" s="200"/>
      <c r="AG74" s="200"/>
      <c r="AH74" s="200"/>
    </row>
    <row r="75" ht="11.25" customHeight="1">
      <c r="A75" s="200"/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Y75" s="200"/>
      <c r="Z75" s="200"/>
      <c r="AA75" s="200"/>
      <c r="AB75" s="200"/>
      <c r="AC75" s="200"/>
      <c r="AD75" s="200"/>
      <c r="AE75" s="200"/>
      <c r="AF75" s="200"/>
      <c r="AG75" s="200"/>
      <c r="AH75" s="200"/>
    </row>
    <row r="76" ht="11.25" customHeight="1">
      <c r="A76" s="200"/>
      <c r="B76" s="200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46"/>
      <c r="Y76" s="200"/>
      <c r="Z76" s="200"/>
      <c r="AA76" s="200"/>
      <c r="AB76" s="200"/>
      <c r="AC76" s="200"/>
      <c r="AD76" s="200"/>
      <c r="AE76" s="200"/>
      <c r="AF76" s="200"/>
      <c r="AG76" s="200"/>
      <c r="AH76" s="200"/>
    </row>
    <row r="77" ht="11.25" customHeight="1">
      <c r="A77" s="200"/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Y77" s="200"/>
      <c r="Z77" s="200"/>
      <c r="AA77" s="200"/>
      <c r="AB77" s="200"/>
      <c r="AC77" s="200"/>
      <c r="AD77" s="200"/>
      <c r="AE77" s="200"/>
      <c r="AF77" s="200"/>
      <c r="AG77" s="200"/>
      <c r="AH77" s="200"/>
    </row>
    <row r="78" ht="11.25" customHeight="1">
      <c r="A78" s="200"/>
      <c r="B78" s="200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46"/>
      <c r="Y78" s="200"/>
      <c r="Z78" s="200"/>
      <c r="AA78" s="200"/>
      <c r="AB78" s="200"/>
      <c r="AC78" s="200"/>
      <c r="AD78" s="200"/>
      <c r="AE78" s="200"/>
      <c r="AF78" s="200"/>
      <c r="AG78" s="200"/>
      <c r="AH78" s="200"/>
    </row>
    <row r="79" ht="11.25" customHeight="1">
      <c r="A79" s="200"/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Y79" s="200"/>
      <c r="Z79" s="200"/>
      <c r="AA79" s="200"/>
      <c r="AB79" s="200"/>
      <c r="AC79" s="200"/>
      <c r="AD79" s="200"/>
      <c r="AE79" s="200"/>
      <c r="AF79" s="200"/>
      <c r="AG79" s="200"/>
      <c r="AH79" s="200"/>
    </row>
    <row r="80" ht="11.25" customHeight="1">
      <c r="A80" s="200"/>
      <c r="B80" s="200"/>
      <c r="C80" s="200"/>
      <c r="D80" s="200"/>
      <c r="E80" s="200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200"/>
      <c r="Y80" s="200"/>
      <c r="Z80" s="200"/>
      <c r="AA80" s="200"/>
      <c r="AB80" s="200"/>
      <c r="AC80" s="200"/>
      <c r="AD80" s="200"/>
      <c r="AE80" s="200"/>
      <c r="AF80" s="200"/>
      <c r="AG80" s="200"/>
      <c r="AH80" s="200"/>
    </row>
    <row r="81" ht="11.25" customHeight="1">
      <c r="A81" s="200"/>
      <c r="B81" s="200"/>
      <c r="C81" s="200"/>
      <c r="D81" s="200"/>
      <c r="E81" s="200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200"/>
      <c r="Y81" s="200"/>
      <c r="Z81" s="200"/>
      <c r="AA81" s="200"/>
      <c r="AB81" s="200"/>
      <c r="AC81" s="200"/>
      <c r="AD81" s="200"/>
      <c r="AE81" s="200"/>
      <c r="AF81" s="200"/>
      <c r="AG81" s="200"/>
      <c r="AH81" s="200"/>
    </row>
    <row r="82" ht="11.25" customHeight="1">
      <c r="A82" s="200"/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</row>
    <row r="83" ht="11.25" customHeight="1">
      <c r="A83" s="200"/>
      <c r="B83" s="200"/>
      <c r="C83" s="200"/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200"/>
      <c r="Y83" s="200"/>
      <c r="Z83" s="200"/>
      <c r="AA83" s="200"/>
      <c r="AB83" s="200"/>
      <c r="AC83" s="200"/>
      <c r="AD83" s="200"/>
      <c r="AE83" s="200"/>
      <c r="AF83" s="200"/>
      <c r="AG83" s="200"/>
      <c r="AH83" s="200"/>
    </row>
    <row r="84" ht="11.25" customHeight="1">
      <c r="A84" s="200"/>
      <c r="B84" s="200"/>
      <c r="C84" s="200"/>
      <c r="D84" s="200"/>
      <c r="E84" s="200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200"/>
      <c r="Y84" s="200"/>
      <c r="Z84" s="200"/>
      <c r="AA84" s="200"/>
      <c r="AB84" s="200"/>
      <c r="AC84" s="200"/>
      <c r="AD84" s="200"/>
      <c r="AE84" s="200"/>
      <c r="AF84" s="200"/>
      <c r="AG84" s="200"/>
      <c r="AH84" s="200"/>
    </row>
    <row r="85" ht="11.25" customHeight="1">
      <c r="A85" s="200"/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200"/>
      <c r="Y85" s="200"/>
      <c r="Z85" s="200"/>
      <c r="AA85" s="200"/>
      <c r="AB85" s="200"/>
      <c r="AC85" s="200"/>
      <c r="AD85" s="200"/>
      <c r="AE85" s="200"/>
      <c r="AF85" s="200"/>
      <c r="AG85" s="200"/>
      <c r="AH85" s="200"/>
    </row>
    <row r="86" ht="11.25" customHeight="1">
      <c r="A86" s="200"/>
      <c r="B86" s="200"/>
      <c r="C86" s="200"/>
      <c r="D86" s="200"/>
      <c r="E86" s="200"/>
      <c r="F86" s="200"/>
      <c r="G86" s="245"/>
      <c r="H86" s="245"/>
      <c r="I86" s="245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200"/>
      <c r="Y86" s="200"/>
      <c r="Z86" s="200"/>
      <c r="AA86" s="200"/>
      <c r="AB86" s="200"/>
      <c r="AC86" s="200"/>
      <c r="AD86" s="200"/>
      <c r="AE86" s="200"/>
      <c r="AF86" s="200"/>
      <c r="AG86" s="200"/>
      <c r="AH86" s="200"/>
    </row>
    <row r="87" ht="11.25" customHeight="1">
      <c r="A87" s="200"/>
      <c r="B87" s="200"/>
      <c r="C87" s="200"/>
      <c r="D87" s="200"/>
      <c r="E87" s="200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200"/>
      <c r="Y87" s="200"/>
      <c r="Z87" s="200"/>
      <c r="AA87" s="200"/>
      <c r="AB87" s="200"/>
      <c r="AC87" s="200"/>
      <c r="AD87" s="200"/>
      <c r="AE87" s="200"/>
      <c r="AF87" s="200"/>
      <c r="AG87" s="200"/>
      <c r="AH87" s="200"/>
    </row>
    <row r="88" ht="11.25" customHeight="1">
      <c r="A88" s="200"/>
      <c r="B88" s="200"/>
      <c r="C88" s="200"/>
      <c r="D88" s="200"/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  <c r="AA88" s="200"/>
      <c r="AB88" s="200"/>
      <c r="AC88" s="200"/>
      <c r="AD88" s="200"/>
      <c r="AE88" s="200"/>
      <c r="AF88" s="200"/>
      <c r="AG88" s="200"/>
      <c r="AH88" s="200"/>
    </row>
    <row r="89" ht="11.25" customHeight="1">
      <c r="A89" s="200"/>
      <c r="B89" s="200"/>
      <c r="C89" s="200"/>
      <c r="D89" s="200"/>
      <c r="E89" s="200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  <c r="AA89" s="200"/>
      <c r="AB89" s="200"/>
      <c r="AC89" s="200"/>
      <c r="AD89" s="200"/>
      <c r="AE89" s="200"/>
      <c r="AF89" s="200"/>
      <c r="AG89" s="200"/>
      <c r="AH89" s="200"/>
    </row>
    <row r="90" ht="11.25" customHeight="1">
      <c r="A90" s="200"/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</row>
    <row r="91" ht="11.25" customHeight="1">
      <c r="A91" s="200"/>
      <c r="B91" s="200"/>
      <c r="C91" s="200"/>
      <c r="D91" s="200"/>
      <c r="E91" s="200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200"/>
      <c r="Y91" s="200"/>
      <c r="Z91" s="200"/>
      <c r="AA91" s="200"/>
      <c r="AB91" s="200"/>
      <c r="AC91" s="200"/>
      <c r="AD91" s="200"/>
      <c r="AE91" s="200"/>
      <c r="AF91" s="200"/>
      <c r="AG91" s="200"/>
      <c r="AH91" s="200"/>
    </row>
    <row r="92" ht="11.25" customHeight="1">
      <c r="A92" s="200"/>
      <c r="B92" s="200"/>
      <c r="C92" s="200"/>
      <c r="D92" s="200"/>
      <c r="E92" s="200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200"/>
      <c r="Y92" s="200"/>
      <c r="Z92" s="200"/>
      <c r="AA92" s="200"/>
      <c r="AB92" s="200"/>
      <c r="AC92" s="200"/>
      <c r="AD92" s="200"/>
      <c r="AE92" s="200"/>
      <c r="AF92" s="200"/>
      <c r="AG92" s="200"/>
      <c r="AH92" s="200"/>
    </row>
    <row r="93" ht="11.25" customHeight="1">
      <c r="A93" s="200"/>
      <c r="B93" s="200"/>
      <c r="C93" s="200"/>
      <c r="D93" s="200"/>
      <c r="E93" s="200"/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200"/>
      <c r="Y93" s="200"/>
      <c r="Z93" s="200"/>
      <c r="AA93" s="200"/>
      <c r="AB93" s="200"/>
      <c r="AC93" s="200"/>
      <c r="AD93" s="200"/>
      <c r="AE93" s="200"/>
      <c r="AF93" s="200"/>
      <c r="AG93" s="200"/>
      <c r="AH93" s="200"/>
    </row>
    <row r="94" ht="11.25" customHeight="1">
      <c r="A94" s="200"/>
      <c r="B94" s="200"/>
      <c r="C94" s="200"/>
      <c r="D94" s="200"/>
      <c r="E94" s="200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200"/>
      <c r="Y94" s="200"/>
      <c r="Z94" s="200"/>
      <c r="AA94" s="200"/>
      <c r="AB94" s="200"/>
      <c r="AC94" s="200"/>
      <c r="AD94" s="200"/>
      <c r="AE94" s="200"/>
      <c r="AF94" s="200"/>
      <c r="AG94" s="200"/>
      <c r="AH94" s="200"/>
    </row>
    <row r="95" ht="11.25" customHeight="1">
      <c r="A95" s="200"/>
      <c r="B95" s="200"/>
      <c r="C95" s="200"/>
      <c r="D95" s="200"/>
      <c r="E95" s="200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200"/>
      <c r="Y95" s="200"/>
      <c r="Z95" s="200"/>
      <c r="AA95" s="200"/>
      <c r="AB95" s="200"/>
      <c r="AC95" s="200"/>
      <c r="AD95" s="200"/>
      <c r="AE95" s="200"/>
      <c r="AF95" s="200"/>
      <c r="AG95" s="200"/>
      <c r="AH95" s="200"/>
    </row>
    <row r="96" ht="11.25" customHeight="1">
      <c r="A96" s="200"/>
      <c r="B96" s="200"/>
      <c r="C96" s="200"/>
      <c r="D96" s="200"/>
      <c r="E96" s="200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200"/>
      <c r="Y96" s="200"/>
      <c r="Z96" s="200"/>
      <c r="AA96" s="200"/>
      <c r="AB96" s="200"/>
      <c r="AC96" s="200"/>
      <c r="AD96" s="200"/>
      <c r="AE96" s="200"/>
      <c r="AF96" s="200"/>
      <c r="AG96" s="200"/>
      <c r="AH96" s="200"/>
    </row>
    <row r="97" ht="11.25" customHeight="1">
      <c r="A97" s="200"/>
      <c r="B97" s="200"/>
      <c r="C97" s="200"/>
      <c r="D97" s="200"/>
      <c r="E97" s="200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200"/>
      <c r="Y97" s="200"/>
      <c r="Z97" s="200"/>
      <c r="AA97" s="200"/>
      <c r="AB97" s="200"/>
      <c r="AC97" s="200"/>
      <c r="AD97" s="200"/>
      <c r="AE97" s="200"/>
      <c r="AF97" s="200"/>
      <c r="AG97" s="200"/>
      <c r="AH97" s="200"/>
    </row>
    <row r="98" ht="11.25" customHeight="1">
      <c r="A98" s="200"/>
      <c r="B98" s="200"/>
      <c r="C98" s="200"/>
      <c r="D98" s="200"/>
      <c r="E98" s="200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200"/>
      <c r="Y98" s="200"/>
      <c r="Z98" s="200"/>
      <c r="AA98" s="200"/>
      <c r="AB98" s="200"/>
      <c r="AC98" s="200"/>
      <c r="AD98" s="200"/>
      <c r="AE98" s="200"/>
      <c r="AF98" s="200"/>
      <c r="AG98" s="200"/>
      <c r="AH98" s="200"/>
    </row>
    <row r="99" ht="11.25" customHeight="1">
      <c r="A99" s="200"/>
      <c r="B99" s="200"/>
      <c r="C99" s="200"/>
      <c r="D99" s="200"/>
      <c r="E99" s="200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200"/>
      <c r="Y99" s="200"/>
      <c r="Z99" s="200"/>
      <c r="AA99" s="200"/>
      <c r="AB99" s="200"/>
      <c r="AC99" s="200"/>
      <c r="AD99" s="200"/>
      <c r="AE99" s="200"/>
      <c r="AF99" s="200"/>
      <c r="AG99" s="200"/>
      <c r="AH99" s="200"/>
    </row>
    <row r="100" ht="11.25" customHeight="1">
      <c r="A100" s="200"/>
      <c r="B100" s="200"/>
      <c r="C100" s="200"/>
      <c r="D100" s="200"/>
      <c r="E100" s="200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200"/>
      <c r="Y100" s="200"/>
      <c r="Z100" s="200"/>
      <c r="AA100" s="200"/>
      <c r="AB100" s="200"/>
      <c r="AC100" s="200"/>
      <c r="AD100" s="200"/>
      <c r="AE100" s="200"/>
      <c r="AF100" s="200"/>
      <c r="AG100" s="200"/>
      <c r="AH100" s="200"/>
    </row>
    <row r="101" ht="11.25" customHeight="1">
      <c r="A101" s="200"/>
      <c r="B101" s="200"/>
      <c r="C101" s="200"/>
      <c r="D101" s="200"/>
      <c r="E101" s="200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200"/>
      <c r="Y101" s="200"/>
      <c r="Z101" s="200"/>
      <c r="AA101" s="200"/>
      <c r="AB101" s="200"/>
      <c r="AC101" s="200"/>
      <c r="AD101" s="200"/>
      <c r="AE101" s="200"/>
      <c r="AF101" s="200"/>
      <c r="AG101" s="200"/>
      <c r="AH101" s="200"/>
    </row>
    <row r="102" ht="11.25" customHeight="1">
      <c r="A102" s="200"/>
      <c r="B102" s="200"/>
      <c r="C102" s="200"/>
      <c r="D102" s="200"/>
      <c r="E102" s="200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200"/>
      <c r="Y102" s="200"/>
      <c r="Z102" s="200"/>
      <c r="AA102" s="200"/>
      <c r="AB102" s="200"/>
      <c r="AC102" s="200"/>
      <c r="AD102" s="200"/>
      <c r="AE102" s="200"/>
      <c r="AF102" s="200"/>
      <c r="AG102" s="200"/>
      <c r="AH102" s="200"/>
    </row>
    <row r="103" ht="11.25" customHeight="1">
      <c r="A103" s="200"/>
      <c r="B103" s="200"/>
      <c r="C103" s="200"/>
      <c r="D103" s="200"/>
      <c r="E103" s="200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200"/>
      <c r="Y103" s="200"/>
      <c r="Z103" s="200"/>
      <c r="AA103" s="200"/>
      <c r="AB103" s="200"/>
      <c r="AC103" s="200"/>
      <c r="AD103" s="200"/>
      <c r="AE103" s="200"/>
      <c r="AF103" s="200"/>
      <c r="AG103" s="200"/>
      <c r="AH103" s="200"/>
    </row>
    <row r="104" ht="11.25" customHeight="1">
      <c r="A104" s="200"/>
      <c r="B104" s="200"/>
      <c r="C104" s="200"/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200"/>
      <c r="Y104" s="200"/>
      <c r="Z104" s="200"/>
      <c r="AA104" s="200"/>
      <c r="AB104" s="200"/>
      <c r="AC104" s="200"/>
      <c r="AD104" s="200"/>
      <c r="AE104" s="200"/>
      <c r="AF104" s="200"/>
      <c r="AG104" s="200"/>
      <c r="AH104" s="200"/>
    </row>
    <row r="105" ht="11.25" customHeight="1">
      <c r="A105" s="200"/>
      <c r="B105" s="200"/>
      <c r="C105" s="200"/>
      <c r="D105" s="200"/>
      <c r="E105" s="200"/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200"/>
      <c r="Y105" s="200"/>
      <c r="Z105" s="200"/>
      <c r="AA105" s="200"/>
      <c r="AB105" s="200"/>
      <c r="AC105" s="200"/>
      <c r="AD105" s="200"/>
      <c r="AE105" s="200"/>
      <c r="AF105" s="200"/>
      <c r="AG105" s="200"/>
      <c r="AH105" s="200"/>
    </row>
    <row r="106" ht="11.25" customHeight="1">
      <c r="A106" s="200"/>
      <c r="B106" s="200"/>
      <c r="C106" s="200"/>
      <c r="D106" s="200"/>
      <c r="E106" s="200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200"/>
      <c r="Y106" s="200"/>
      <c r="Z106" s="200"/>
      <c r="AA106" s="200"/>
      <c r="AB106" s="200"/>
      <c r="AC106" s="200"/>
      <c r="AD106" s="200"/>
      <c r="AE106" s="200"/>
      <c r="AF106" s="200"/>
      <c r="AG106" s="200"/>
      <c r="AH106" s="200"/>
    </row>
    <row r="107" ht="11.25" customHeight="1">
      <c r="A107" s="200"/>
      <c r="B107" s="200"/>
      <c r="C107" s="200"/>
      <c r="D107" s="200"/>
      <c r="E107" s="200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200"/>
      <c r="Y107" s="200"/>
      <c r="Z107" s="200"/>
      <c r="AA107" s="200"/>
      <c r="AB107" s="200"/>
      <c r="AC107" s="200"/>
      <c r="AD107" s="200"/>
      <c r="AE107" s="200"/>
      <c r="AF107" s="200"/>
      <c r="AG107" s="200"/>
      <c r="AH107" s="200"/>
    </row>
    <row r="108" ht="11.25" customHeight="1">
      <c r="A108" s="200"/>
      <c r="B108" s="200"/>
      <c r="C108" s="200"/>
      <c r="D108" s="200"/>
      <c r="E108" s="200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200"/>
      <c r="Y108" s="200"/>
      <c r="Z108" s="200"/>
      <c r="AA108" s="200"/>
      <c r="AB108" s="200"/>
      <c r="AC108" s="200"/>
      <c r="AD108" s="200"/>
      <c r="AE108" s="200"/>
      <c r="AF108" s="200"/>
      <c r="AG108" s="200"/>
      <c r="AH108" s="200"/>
    </row>
    <row r="109" ht="11.25" customHeight="1">
      <c r="A109" s="200"/>
      <c r="B109" s="200"/>
      <c r="C109" s="200"/>
      <c r="D109" s="200"/>
      <c r="E109" s="200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200"/>
      <c r="Y109" s="200"/>
      <c r="Z109" s="200"/>
      <c r="AA109" s="200"/>
      <c r="AB109" s="200"/>
      <c r="AC109" s="200"/>
      <c r="AD109" s="200"/>
      <c r="AE109" s="200"/>
      <c r="AF109" s="200"/>
      <c r="AG109" s="200"/>
      <c r="AH109" s="200"/>
    </row>
    <row r="110" ht="11.25" customHeight="1">
      <c r="A110" s="200"/>
      <c r="B110" s="200"/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200"/>
      <c r="Y110" s="200"/>
      <c r="Z110" s="200"/>
      <c r="AA110" s="200"/>
      <c r="AB110" s="200"/>
      <c r="AC110" s="200"/>
      <c r="AD110" s="200"/>
      <c r="AE110" s="200"/>
      <c r="AF110" s="200"/>
      <c r="AG110" s="200"/>
      <c r="AH110" s="200"/>
    </row>
    <row r="111" ht="11.25" customHeight="1">
      <c r="A111" s="200"/>
      <c r="B111" s="200"/>
      <c r="C111" s="200"/>
      <c r="D111" s="200"/>
      <c r="E111" s="200"/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200"/>
      <c r="Y111" s="200"/>
      <c r="Z111" s="200"/>
      <c r="AA111" s="200"/>
      <c r="AB111" s="200"/>
      <c r="AC111" s="200"/>
      <c r="AD111" s="200"/>
      <c r="AE111" s="200"/>
      <c r="AF111" s="200"/>
      <c r="AG111" s="200"/>
      <c r="AH111" s="200"/>
    </row>
    <row r="112" ht="11.25" customHeight="1">
      <c r="A112" s="200"/>
      <c r="B112" s="200"/>
      <c r="C112" s="200"/>
      <c r="D112" s="200"/>
      <c r="E112" s="200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200"/>
      <c r="Y112" s="200"/>
      <c r="Z112" s="200"/>
      <c r="AA112" s="200"/>
      <c r="AB112" s="200"/>
      <c r="AC112" s="200"/>
      <c r="AD112" s="200"/>
      <c r="AE112" s="200"/>
      <c r="AF112" s="200"/>
      <c r="AG112" s="200"/>
      <c r="AH112" s="200"/>
    </row>
    <row r="113" ht="11.25" customHeight="1">
      <c r="A113" s="200"/>
      <c r="B113" s="200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200"/>
      <c r="Y113" s="200"/>
      <c r="Z113" s="200"/>
      <c r="AA113" s="200"/>
      <c r="AB113" s="200"/>
      <c r="AC113" s="200"/>
      <c r="AD113" s="200"/>
      <c r="AE113" s="200"/>
      <c r="AF113" s="200"/>
      <c r="AG113" s="200"/>
      <c r="AH113" s="200"/>
    </row>
    <row r="114" ht="11.25" customHeight="1">
      <c r="A114" s="200"/>
      <c r="B114" s="200"/>
      <c r="C114" s="200"/>
      <c r="D114" s="200"/>
      <c r="E114" s="200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200"/>
      <c r="Y114" s="200"/>
      <c r="Z114" s="200"/>
      <c r="AA114" s="200"/>
      <c r="AB114" s="200"/>
      <c r="AC114" s="200"/>
      <c r="AD114" s="200"/>
      <c r="AE114" s="200"/>
      <c r="AF114" s="200"/>
      <c r="AG114" s="200"/>
      <c r="AH114" s="200"/>
    </row>
    <row r="115" ht="11.25" customHeight="1">
      <c r="A115" s="200"/>
      <c r="B115" s="200"/>
      <c r="C115" s="200"/>
      <c r="D115" s="200"/>
      <c r="E115" s="200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200"/>
      <c r="Y115" s="200"/>
      <c r="Z115" s="200"/>
      <c r="AA115" s="200"/>
      <c r="AB115" s="200"/>
      <c r="AC115" s="200"/>
      <c r="AD115" s="200"/>
      <c r="AE115" s="200"/>
      <c r="AF115" s="200"/>
      <c r="AG115" s="200"/>
      <c r="AH115" s="200"/>
    </row>
    <row r="116" ht="11.25" customHeight="1">
      <c r="A116" s="200"/>
      <c r="B116" s="200"/>
      <c r="C116" s="200"/>
      <c r="D116" s="200"/>
      <c r="E116" s="200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200"/>
      <c r="Y116" s="200"/>
      <c r="Z116" s="200"/>
      <c r="AA116" s="200"/>
      <c r="AB116" s="200"/>
      <c r="AC116" s="200"/>
      <c r="AD116" s="200"/>
      <c r="AE116" s="200"/>
      <c r="AF116" s="200"/>
      <c r="AG116" s="200"/>
      <c r="AH116" s="200"/>
    </row>
    <row r="117" ht="11.25" customHeight="1">
      <c r="A117" s="200"/>
      <c r="B117" s="200"/>
      <c r="C117" s="200"/>
      <c r="D117" s="200"/>
      <c r="E117" s="200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200"/>
      <c r="Y117" s="200"/>
      <c r="Z117" s="200"/>
      <c r="AA117" s="200"/>
      <c r="AB117" s="200"/>
      <c r="AC117" s="200"/>
      <c r="AD117" s="200"/>
      <c r="AE117" s="200"/>
      <c r="AF117" s="200"/>
      <c r="AG117" s="200"/>
      <c r="AH117" s="200"/>
    </row>
    <row r="118" ht="11.25" customHeight="1">
      <c r="A118" s="200"/>
      <c r="B118" s="200"/>
      <c r="C118" s="200"/>
      <c r="D118" s="200"/>
      <c r="E118" s="200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200"/>
      <c r="Y118" s="200"/>
      <c r="Z118" s="200"/>
      <c r="AA118" s="200"/>
      <c r="AB118" s="200"/>
      <c r="AC118" s="200"/>
      <c r="AD118" s="200"/>
      <c r="AE118" s="200"/>
      <c r="AF118" s="200"/>
      <c r="AG118" s="200"/>
      <c r="AH118" s="200"/>
    </row>
    <row r="119" ht="11.25" customHeight="1">
      <c r="A119" s="200"/>
      <c r="B119" s="200"/>
      <c r="C119" s="200"/>
      <c r="D119" s="200"/>
      <c r="E119" s="200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200"/>
      <c r="Y119" s="200"/>
      <c r="Z119" s="200"/>
      <c r="AA119" s="200"/>
      <c r="AB119" s="200"/>
      <c r="AC119" s="200"/>
      <c r="AD119" s="200"/>
      <c r="AE119" s="200"/>
      <c r="AF119" s="200"/>
      <c r="AG119" s="200"/>
      <c r="AH119" s="200"/>
    </row>
    <row r="120" ht="11.25" customHeight="1">
      <c r="A120" s="200"/>
      <c r="B120" s="200"/>
      <c r="C120" s="200"/>
      <c r="D120" s="200"/>
      <c r="E120" s="200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200"/>
      <c r="Y120" s="200"/>
      <c r="Z120" s="200"/>
      <c r="AA120" s="200"/>
      <c r="AB120" s="200"/>
      <c r="AC120" s="200"/>
      <c r="AD120" s="200"/>
      <c r="AE120" s="200"/>
      <c r="AF120" s="200"/>
      <c r="AG120" s="200"/>
      <c r="AH120" s="200"/>
    </row>
    <row r="121" ht="11.25" customHeight="1">
      <c r="A121" s="200"/>
      <c r="B121" s="200"/>
      <c r="C121" s="200"/>
      <c r="D121" s="200"/>
      <c r="E121" s="200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  <c r="AF121" s="200"/>
      <c r="AG121" s="200"/>
      <c r="AH121" s="200"/>
    </row>
    <row r="122" ht="11.25" customHeight="1">
      <c r="A122" s="200"/>
      <c r="B122" s="200"/>
      <c r="C122" s="200"/>
      <c r="D122" s="200"/>
      <c r="E122" s="200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200"/>
      <c r="Y122" s="200"/>
      <c r="Z122" s="200"/>
      <c r="AA122" s="200"/>
      <c r="AB122" s="200"/>
      <c r="AC122" s="200"/>
      <c r="AD122" s="200"/>
      <c r="AE122" s="200"/>
      <c r="AF122" s="200"/>
      <c r="AG122" s="200"/>
      <c r="AH122" s="200"/>
    </row>
    <row r="123" ht="11.25" customHeight="1">
      <c r="A123" s="200"/>
      <c r="B123" s="200"/>
      <c r="C123" s="200"/>
      <c r="D123" s="200"/>
      <c r="E123" s="200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200"/>
      <c r="Y123" s="200"/>
      <c r="Z123" s="200"/>
      <c r="AA123" s="200"/>
      <c r="AB123" s="200"/>
      <c r="AC123" s="200"/>
      <c r="AD123" s="200"/>
      <c r="AE123" s="200"/>
      <c r="AF123" s="200"/>
      <c r="AG123" s="200"/>
      <c r="AH123" s="200"/>
    </row>
    <row r="124" ht="11.25" customHeight="1">
      <c r="A124" s="200"/>
      <c r="B124" s="200"/>
      <c r="C124" s="200"/>
      <c r="D124" s="200"/>
      <c r="E124" s="200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  <c r="AF124" s="200"/>
      <c r="AG124" s="200"/>
      <c r="AH124" s="200"/>
    </row>
    <row r="125" ht="11.25" customHeight="1">
      <c r="A125" s="200"/>
      <c r="B125" s="200"/>
      <c r="C125" s="200"/>
      <c r="D125" s="200"/>
      <c r="E125" s="200"/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200"/>
      <c r="Y125" s="200"/>
      <c r="Z125" s="200"/>
      <c r="AA125" s="200"/>
      <c r="AB125" s="200"/>
      <c r="AC125" s="200"/>
      <c r="AD125" s="200"/>
      <c r="AE125" s="200"/>
      <c r="AF125" s="200"/>
      <c r="AG125" s="200"/>
      <c r="AH125" s="200"/>
    </row>
    <row r="126" ht="11.25" customHeight="1">
      <c r="A126" s="200"/>
      <c r="B126" s="200"/>
      <c r="C126" s="200"/>
      <c r="D126" s="200"/>
      <c r="E126" s="200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200"/>
      <c r="Y126" s="200"/>
      <c r="Z126" s="200"/>
      <c r="AA126" s="200"/>
      <c r="AB126" s="200"/>
      <c r="AC126" s="200"/>
      <c r="AD126" s="200"/>
      <c r="AE126" s="200"/>
      <c r="AF126" s="200"/>
      <c r="AG126" s="200"/>
      <c r="AH126" s="200"/>
    </row>
    <row r="127" ht="11.25" customHeight="1">
      <c r="A127" s="200"/>
      <c r="B127" s="200"/>
      <c r="C127" s="200"/>
      <c r="D127" s="200"/>
      <c r="E127" s="200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200"/>
      <c r="Y127" s="200"/>
      <c r="Z127" s="200"/>
      <c r="AA127" s="200"/>
      <c r="AB127" s="200"/>
      <c r="AC127" s="200"/>
      <c r="AD127" s="200"/>
      <c r="AE127" s="200"/>
      <c r="AF127" s="200"/>
      <c r="AG127" s="200"/>
      <c r="AH127" s="200"/>
    </row>
    <row r="128" ht="11.25" customHeight="1">
      <c r="A128" s="200"/>
      <c r="B128" s="200"/>
      <c r="C128" s="200"/>
      <c r="D128" s="200"/>
      <c r="E128" s="200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200"/>
      <c r="Y128" s="200"/>
      <c r="Z128" s="200"/>
      <c r="AA128" s="200"/>
      <c r="AB128" s="200"/>
      <c r="AC128" s="200"/>
      <c r="AD128" s="200"/>
      <c r="AE128" s="200"/>
      <c r="AF128" s="200"/>
      <c r="AG128" s="200"/>
      <c r="AH128" s="200"/>
    </row>
    <row r="129" ht="11.25" customHeight="1">
      <c r="A129" s="200"/>
      <c r="B129" s="200"/>
      <c r="C129" s="200"/>
      <c r="D129" s="200"/>
      <c r="E129" s="200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200"/>
      <c r="Y129" s="200"/>
      <c r="Z129" s="200"/>
      <c r="AA129" s="200"/>
      <c r="AB129" s="200"/>
      <c r="AC129" s="200"/>
      <c r="AD129" s="200"/>
      <c r="AE129" s="200"/>
      <c r="AF129" s="200"/>
      <c r="AG129" s="200"/>
      <c r="AH129" s="200"/>
    </row>
    <row r="130" ht="11.25" customHeight="1">
      <c r="A130" s="200"/>
      <c r="B130" s="200"/>
      <c r="C130" s="200"/>
      <c r="D130" s="200"/>
      <c r="E130" s="200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200"/>
      <c r="Y130" s="200"/>
      <c r="Z130" s="200"/>
      <c r="AA130" s="200"/>
      <c r="AB130" s="200"/>
      <c r="AC130" s="200"/>
      <c r="AD130" s="200"/>
      <c r="AE130" s="200"/>
      <c r="AF130" s="200"/>
      <c r="AG130" s="200"/>
      <c r="AH130" s="200"/>
    </row>
    <row r="131" ht="11.25" customHeight="1">
      <c r="A131" s="200"/>
      <c r="B131" s="200"/>
      <c r="C131" s="200"/>
      <c r="D131" s="200"/>
      <c r="E131" s="200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200"/>
      <c r="Y131" s="200"/>
      <c r="Z131" s="200"/>
      <c r="AA131" s="200"/>
      <c r="AB131" s="200"/>
      <c r="AC131" s="200"/>
      <c r="AD131" s="200"/>
      <c r="AE131" s="200"/>
      <c r="AF131" s="200"/>
      <c r="AG131" s="200"/>
      <c r="AH131" s="200"/>
    </row>
    <row r="132" ht="11.25" customHeight="1">
      <c r="A132" s="200"/>
      <c r="B132" s="200"/>
      <c r="C132" s="200"/>
      <c r="D132" s="200"/>
      <c r="E132" s="200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200"/>
      <c r="Y132" s="200"/>
      <c r="Z132" s="200"/>
      <c r="AA132" s="200"/>
      <c r="AB132" s="200"/>
      <c r="AC132" s="200"/>
      <c r="AD132" s="200"/>
      <c r="AE132" s="200"/>
      <c r="AF132" s="200"/>
      <c r="AG132" s="200"/>
      <c r="AH132" s="200"/>
    </row>
    <row r="133" ht="11.25" customHeight="1">
      <c r="A133" s="200"/>
      <c r="B133" s="200"/>
      <c r="C133" s="200"/>
      <c r="D133" s="200"/>
      <c r="E133" s="200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200"/>
      <c r="Y133" s="200"/>
      <c r="Z133" s="200"/>
      <c r="AA133" s="200"/>
      <c r="AB133" s="200"/>
      <c r="AC133" s="200"/>
      <c r="AD133" s="200"/>
      <c r="AE133" s="200"/>
      <c r="AF133" s="200"/>
      <c r="AG133" s="200"/>
      <c r="AH133" s="200"/>
    </row>
    <row r="134" ht="11.25" customHeight="1">
      <c r="A134" s="200"/>
      <c r="B134" s="200"/>
      <c r="C134" s="200"/>
      <c r="D134" s="200"/>
      <c r="E134" s="200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200"/>
      <c r="Y134" s="200"/>
      <c r="Z134" s="200"/>
      <c r="AA134" s="200"/>
      <c r="AB134" s="200"/>
      <c r="AC134" s="200"/>
      <c r="AD134" s="200"/>
      <c r="AE134" s="200"/>
      <c r="AF134" s="200"/>
      <c r="AG134" s="200"/>
      <c r="AH134" s="200"/>
    </row>
    <row r="135" ht="11.25" customHeight="1">
      <c r="A135" s="200"/>
      <c r="B135" s="200"/>
      <c r="C135" s="200"/>
      <c r="D135" s="200"/>
      <c r="E135" s="200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200"/>
      <c r="Y135" s="200"/>
      <c r="Z135" s="200"/>
      <c r="AA135" s="200"/>
      <c r="AB135" s="200"/>
      <c r="AC135" s="200"/>
      <c r="AD135" s="200"/>
      <c r="AE135" s="200"/>
      <c r="AF135" s="200"/>
      <c r="AG135" s="200"/>
      <c r="AH135" s="200"/>
    </row>
    <row r="136" ht="11.25" customHeight="1">
      <c r="A136" s="200"/>
      <c r="B136" s="200"/>
      <c r="C136" s="200"/>
      <c r="D136" s="200"/>
      <c r="E136" s="200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200"/>
      <c r="Y136" s="200"/>
      <c r="Z136" s="200"/>
      <c r="AA136" s="200"/>
      <c r="AB136" s="200"/>
      <c r="AC136" s="200"/>
      <c r="AD136" s="200"/>
      <c r="AE136" s="200"/>
      <c r="AF136" s="200"/>
      <c r="AG136" s="200"/>
      <c r="AH136" s="200"/>
    </row>
    <row r="137" ht="11.25" customHeight="1">
      <c r="A137" s="200"/>
      <c r="B137" s="200"/>
      <c r="C137" s="200"/>
      <c r="D137" s="200"/>
      <c r="E137" s="200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200"/>
      <c r="Y137" s="200"/>
      <c r="Z137" s="200"/>
      <c r="AA137" s="200"/>
      <c r="AB137" s="200"/>
      <c r="AC137" s="200"/>
      <c r="AD137" s="200"/>
      <c r="AE137" s="200"/>
      <c r="AF137" s="200"/>
      <c r="AG137" s="200"/>
      <c r="AH137" s="200"/>
    </row>
    <row r="138" ht="11.25" customHeight="1">
      <c r="A138" s="200"/>
      <c r="B138" s="200"/>
      <c r="C138" s="200"/>
      <c r="D138" s="200"/>
      <c r="E138" s="200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200"/>
      <c r="Y138" s="200"/>
      <c r="Z138" s="200"/>
      <c r="AA138" s="200"/>
      <c r="AB138" s="200"/>
      <c r="AC138" s="200"/>
      <c r="AD138" s="200"/>
      <c r="AE138" s="200"/>
      <c r="AF138" s="200"/>
      <c r="AG138" s="200"/>
      <c r="AH138" s="200"/>
    </row>
    <row r="139" ht="11.25" customHeight="1">
      <c r="A139" s="200"/>
      <c r="B139" s="200"/>
      <c r="C139" s="200"/>
      <c r="D139" s="200"/>
      <c r="E139" s="200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200"/>
      <c r="Y139" s="200"/>
      <c r="Z139" s="200"/>
      <c r="AA139" s="200"/>
      <c r="AB139" s="200"/>
      <c r="AC139" s="200"/>
      <c r="AD139" s="200"/>
      <c r="AE139" s="200"/>
      <c r="AF139" s="200"/>
      <c r="AG139" s="200"/>
      <c r="AH139" s="200"/>
    </row>
    <row r="140" ht="11.25" customHeight="1">
      <c r="A140" s="200"/>
      <c r="B140" s="200"/>
      <c r="C140" s="200"/>
      <c r="D140" s="200"/>
      <c r="E140" s="200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200"/>
      <c r="Y140" s="200"/>
      <c r="Z140" s="200"/>
      <c r="AA140" s="200"/>
      <c r="AB140" s="200"/>
      <c r="AC140" s="200"/>
      <c r="AD140" s="200"/>
      <c r="AE140" s="200"/>
      <c r="AF140" s="200"/>
      <c r="AG140" s="200"/>
      <c r="AH140" s="200"/>
    </row>
    <row r="141" ht="11.25" customHeight="1">
      <c r="A141" s="200"/>
      <c r="B141" s="200"/>
      <c r="C141" s="200"/>
      <c r="D141" s="200"/>
      <c r="E141" s="200"/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200"/>
      <c r="Y141" s="200"/>
      <c r="Z141" s="200"/>
      <c r="AA141" s="200"/>
      <c r="AB141" s="200"/>
      <c r="AC141" s="200"/>
      <c r="AD141" s="200"/>
      <c r="AE141" s="200"/>
      <c r="AF141" s="200"/>
      <c r="AG141" s="200"/>
      <c r="AH141" s="200"/>
    </row>
    <row r="142" ht="11.25" customHeight="1">
      <c r="A142" s="200"/>
      <c r="B142" s="200"/>
      <c r="C142" s="200"/>
      <c r="D142" s="200"/>
      <c r="E142" s="200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200"/>
      <c r="Y142" s="200"/>
      <c r="Z142" s="200"/>
      <c r="AA142" s="200"/>
      <c r="AB142" s="200"/>
      <c r="AC142" s="200"/>
      <c r="AD142" s="200"/>
      <c r="AE142" s="200"/>
      <c r="AF142" s="200"/>
      <c r="AG142" s="200"/>
      <c r="AH142" s="200"/>
    </row>
    <row r="143" ht="11.25" customHeight="1">
      <c r="A143" s="200"/>
      <c r="B143" s="200"/>
      <c r="C143" s="200"/>
      <c r="D143" s="200"/>
      <c r="E143" s="200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200"/>
      <c r="Y143" s="200"/>
      <c r="Z143" s="200"/>
      <c r="AA143" s="200"/>
      <c r="AB143" s="200"/>
      <c r="AC143" s="200"/>
      <c r="AD143" s="200"/>
      <c r="AE143" s="200"/>
      <c r="AF143" s="200"/>
      <c r="AG143" s="200"/>
      <c r="AH143" s="200"/>
    </row>
    <row r="144" ht="11.25" customHeight="1">
      <c r="A144" s="200"/>
      <c r="B144" s="200"/>
      <c r="C144" s="200"/>
      <c r="D144" s="200"/>
      <c r="E144" s="200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200"/>
      <c r="Y144" s="200"/>
      <c r="Z144" s="200"/>
      <c r="AA144" s="200"/>
      <c r="AB144" s="200"/>
      <c r="AC144" s="200"/>
      <c r="AD144" s="200"/>
      <c r="AE144" s="200"/>
      <c r="AF144" s="200"/>
      <c r="AG144" s="200"/>
      <c r="AH144" s="200"/>
    </row>
    <row r="145" ht="11.25" customHeight="1">
      <c r="A145" s="200"/>
      <c r="B145" s="200"/>
      <c r="C145" s="200"/>
      <c r="D145" s="200"/>
      <c r="E145" s="200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200"/>
      <c r="Y145" s="200"/>
      <c r="Z145" s="200"/>
      <c r="AA145" s="200"/>
      <c r="AB145" s="200"/>
      <c r="AC145" s="200"/>
      <c r="AD145" s="200"/>
      <c r="AE145" s="200"/>
      <c r="AF145" s="200"/>
      <c r="AG145" s="200"/>
      <c r="AH145" s="200"/>
    </row>
    <row r="146" ht="11.25" customHeight="1">
      <c r="A146" s="200"/>
      <c r="B146" s="200"/>
      <c r="C146" s="200"/>
      <c r="D146" s="200"/>
      <c r="E146" s="200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200"/>
      <c r="Y146" s="200"/>
      <c r="Z146" s="200"/>
      <c r="AA146" s="200"/>
      <c r="AB146" s="200"/>
      <c r="AC146" s="200"/>
      <c r="AD146" s="200"/>
      <c r="AE146" s="200"/>
      <c r="AF146" s="200"/>
      <c r="AG146" s="200"/>
      <c r="AH146" s="200"/>
    </row>
    <row r="147" ht="11.25" customHeight="1">
      <c r="A147" s="200"/>
      <c r="B147" s="200"/>
      <c r="C147" s="200"/>
      <c r="D147" s="200"/>
      <c r="E147" s="200"/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200"/>
      <c r="Y147" s="200"/>
      <c r="Z147" s="200"/>
      <c r="AA147" s="200"/>
      <c r="AB147" s="200"/>
      <c r="AC147" s="200"/>
      <c r="AD147" s="200"/>
      <c r="AE147" s="200"/>
      <c r="AF147" s="200"/>
      <c r="AG147" s="200"/>
      <c r="AH147" s="200"/>
    </row>
    <row r="148" ht="11.25" customHeight="1">
      <c r="A148" s="200"/>
      <c r="B148" s="200"/>
      <c r="C148" s="200"/>
      <c r="D148" s="200"/>
      <c r="E148" s="200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200"/>
      <c r="Y148" s="200"/>
      <c r="Z148" s="200"/>
      <c r="AA148" s="200"/>
      <c r="AB148" s="200"/>
      <c r="AC148" s="200"/>
      <c r="AD148" s="200"/>
      <c r="AE148" s="200"/>
      <c r="AF148" s="200"/>
      <c r="AG148" s="200"/>
      <c r="AH148" s="200"/>
    </row>
    <row r="149" ht="11.25" customHeight="1">
      <c r="A149" s="200"/>
      <c r="B149" s="200"/>
      <c r="C149" s="200"/>
      <c r="D149" s="200"/>
      <c r="E149" s="200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200"/>
      <c r="Y149" s="200"/>
      <c r="Z149" s="200"/>
      <c r="AA149" s="200"/>
      <c r="AB149" s="200"/>
      <c r="AC149" s="200"/>
      <c r="AD149" s="200"/>
      <c r="AE149" s="200"/>
      <c r="AF149" s="200"/>
      <c r="AG149" s="200"/>
      <c r="AH149" s="200"/>
    </row>
    <row r="150" ht="11.25" customHeight="1">
      <c r="A150" s="200"/>
      <c r="B150" s="200"/>
      <c r="C150" s="200"/>
      <c r="D150" s="200"/>
      <c r="E150" s="200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200"/>
      <c r="Y150" s="200"/>
      <c r="Z150" s="200"/>
      <c r="AA150" s="200"/>
      <c r="AB150" s="200"/>
      <c r="AC150" s="200"/>
      <c r="AD150" s="200"/>
      <c r="AE150" s="200"/>
      <c r="AF150" s="200"/>
      <c r="AG150" s="200"/>
      <c r="AH150" s="200"/>
    </row>
    <row r="151" ht="11.25" customHeight="1">
      <c r="A151" s="200"/>
      <c r="B151" s="200"/>
      <c r="C151" s="200"/>
      <c r="D151" s="200"/>
      <c r="E151" s="200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200"/>
      <c r="Y151" s="200"/>
      <c r="Z151" s="200"/>
      <c r="AA151" s="200"/>
      <c r="AB151" s="200"/>
      <c r="AC151" s="200"/>
      <c r="AD151" s="200"/>
      <c r="AE151" s="200"/>
      <c r="AF151" s="200"/>
      <c r="AG151" s="200"/>
      <c r="AH151" s="200"/>
    </row>
    <row r="152" ht="11.25" customHeight="1">
      <c r="A152" s="200"/>
      <c r="B152" s="200"/>
      <c r="C152" s="200"/>
      <c r="D152" s="200"/>
      <c r="E152" s="200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200"/>
      <c r="Y152" s="200"/>
      <c r="Z152" s="200"/>
      <c r="AA152" s="200"/>
      <c r="AB152" s="200"/>
      <c r="AC152" s="200"/>
      <c r="AD152" s="200"/>
      <c r="AE152" s="200"/>
      <c r="AF152" s="200"/>
      <c r="AG152" s="200"/>
      <c r="AH152" s="200"/>
    </row>
    <row r="153" ht="11.25" customHeight="1">
      <c r="A153" s="200"/>
      <c r="B153" s="200"/>
      <c r="C153" s="200"/>
      <c r="D153" s="200"/>
      <c r="E153" s="200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200"/>
      <c r="Y153" s="200"/>
      <c r="Z153" s="200"/>
      <c r="AA153" s="200"/>
      <c r="AB153" s="200"/>
      <c r="AC153" s="200"/>
      <c r="AD153" s="200"/>
      <c r="AE153" s="200"/>
      <c r="AF153" s="200"/>
      <c r="AG153" s="200"/>
      <c r="AH153" s="200"/>
    </row>
    <row r="154" ht="11.25" customHeight="1">
      <c r="A154" s="200"/>
      <c r="B154" s="200"/>
      <c r="C154" s="200"/>
      <c r="D154" s="200"/>
      <c r="E154" s="200"/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200"/>
      <c r="Y154" s="200"/>
      <c r="Z154" s="200"/>
      <c r="AA154" s="200"/>
      <c r="AB154" s="200"/>
      <c r="AC154" s="200"/>
      <c r="AD154" s="200"/>
      <c r="AE154" s="200"/>
      <c r="AF154" s="200"/>
      <c r="AG154" s="200"/>
      <c r="AH154" s="200"/>
    </row>
    <row r="155" ht="11.25" customHeight="1">
      <c r="A155" s="200"/>
      <c r="B155" s="200"/>
      <c r="C155" s="200"/>
      <c r="D155" s="200"/>
      <c r="E155" s="200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200"/>
      <c r="Y155" s="200"/>
      <c r="Z155" s="200"/>
      <c r="AA155" s="200"/>
      <c r="AB155" s="200"/>
      <c r="AC155" s="200"/>
      <c r="AD155" s="200"/>
      <c r="AE155" s="200"/>
      <c r="AF155" s="200"/>
      <c r="AG155" s="200"/>
      <c r="AH155" s="200"/>
    </row>
    <row r="156" ht="11.25" customHeight="1">
      <c r="A156" s="200"/>
      <c r="B156" s="200"/>
      <c r="C156" s="200"/>
      <c r="D156" s="200"/>
      <c r="E156" s="200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200"/>
      <c r="Y156" s="200"/>
      <c r="Z156" s="200"/>
      <c r="AA156" s="200"/>
      <c r="AB156" s="200"/>
      <c r="AC156" s="200"/>
      <c r="AD156" s="200"/>
      <c r="AE156" s="200"/>
      <c r="AF156" s="200"/>
      <c r="AG156" s="200"/>
      <c r="AH156" s="200"/>
    </row>
    <row r="157" ht="11.25" customHeight="1">
      <c r="A157" s="200"/>
      <c r="B157" s="200"/>
      <c r="C157" s="200"/>
      <c r="D157" s="200"/>
      <c r="E157" s="200"/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200"/>
      <c r="Y157" s="200"/>
      <c r="Z157" s="200"/>
      <c r="AA157" s="200"/>
      <c r="AB157" s="200"/>
      <c r="AC157" s="200"/>
      <c r="AD157" s="200"/>
      <c r="AE157" s="200"/>
      <c r="AF157" s="200"/>
      <c r="AG157" s="200"/>
      <c r="AH157" s="200"/>
    </row>
    <row r="158" ht="11.25" customHeight="1">
      <c r="A158" s="200"/>
      <c r="B158" s="200"/>
      <c r="C158" s="200"/>
      <c r="D158" s="200"/>
      <c r="E158" s="200"/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200"/>
      <c r="Y158" s="200"/>
      <c r="Z158" s="200"/>
      <c r="AA158" s="200"/>
      <c r="AB158" s="200"/>
      <c r="AC158" s="200"/>
      <c r="AD158" s="200"/>
      <c r="AE158" s="200"/>
      <c r="AF158" s="200"/>
      <c r="AG158" s="200"/>
      <c r="AH158" s="200"/>
    </row>
    <row r="159" ht="11.25" customHeight="1">
      <c r="A159" s="200"/>
      <c r="B159" s="200"/>
      <c r="C159" s="200"/>
      <c r="D159" s="200"/>
      <c r="E159" s="200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200"/>
      <c r="Y159" s="200"/>
      <c r="Z159" s="200"/>
      <c r="AA159" s="200"/>
      <c r="AB159" s="200"/>
      <c r="AC159" s="200"/>
      <c r="AD159" s="200"/>
      <c r="AE159" s="200"/>
      <c r="AF159" s="200"/>
      <c r="AG159" s="200"/>
      <c r="AH159" s="200"/>
    </row>
    <row r="160" ht="11.25" customHeight="1">
      <c r="A160" s="200"/>
      <c r="B160" s="200"/>
      <c r="C160" s="200"/>
      <c r="D160" s="200"/>
      <c r="E160" s="200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200"/>
      <c r="Y160" s="200"/>
      <c r="Z160" s="200"/>
      <c r="AA160" s="200"/>
      <c r="AB160" s="200"/>
      <c r="AC160" s="200"/>
      <c r="AD160" s="200"/>
      <c r="AE160" s="200"/>
      <c r="AF160" s="200"/>
      <c r="AG160" s="200"/>
      <c r="AH160" s="200"/>
    </row>
    <row r="161" ht="11.25" customHeight="1">
      <c r="A161" s="200"/>
      <c r="B161" s="200"/>
      <c r="C161" s="200"/>
      <c r="D161" s="200"/>
      <c r="E161" s="200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200"/>
      <c r="Y161" s="200"/>
      <c r="Z161" s="200"/>
      <c r="AA161" s="200"/>
      <c r="AB161" s="200"/>
      <c r="AC161" s="200"/>
      <c r="AD161" s="200"/>
      <c r="AE161" s="200"/>
      <c r="AF161" s="200"/>
      <c r="AG161" s="200"/>
      <c r="AH161" s="200"/>
    </row>
    <row r="162" ht="11.25" customHeight="1">
      <c r="A162" s="200"/>
      <c r="B162" s="200"/>
      <c r="C162" s="200"/>
      <c r="D162" s="200"/>
      <c r="E162" s="200"/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200"/>
      <c r="Y162" s="200"/>
      <c r="Z162" s="200"/>
      <c r="AA162" s="200"/>
      <c r="AB162" s="200"/>
      <c r="AC162" s="200"/>
      <c r="AD162" s="200"/>
      <c r="AE162" s="200"/>
      <c r="AF162" s="200"/>
      <c r="AG162" s="200"/>
      <c r="AH162" s="200"/>
    </row>
    <row r="163" ht="11.25" customHeight="1">
      <c r="A163" s="200"/>
      <c r="B163" s="200"/>
      <c r="C163" s="200"/>
      <c r="D163" s="200"/>
      <c r="E163" s="200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200"/>
      <c r="Y163" s="200"/>
      <c r="Z163" s="200"/>
      <c r="AA163" s="200"/>
      <c r="AB163" s="200"/>
      <c r="AC163" s="200"/>
      <c r="AD163" s="200"/>
      <c r="AE163" s="200"/>
      <c r="AF163" s="200"/>
      <c r="AG163" s="200"/>
      <c r="AH163" s="200"/>
    </row>
    <row r="164" ht="11.25" customHeight="1">
      <c r="A164" s="200"/>
      <c r="B164" s="200"/>
      <c r="C164" s="200"/>
      <c r="D164" s="200"/>
      <c r="E164" s="200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200"/>
      <c r="Y164" s="200"/>
      <c r="Z164" s="200"/>
      <c r="AA164" s="200"/>
      <c r="AB164" s="200"/>
      <c r="AC164" s="200"/>
      <c r="AD164" s="200"/>
      <c r="AE164" s="200"/>
      <c r="AF164" s="200"/>
      <c r="AG164" s="200"/>
      <c r="AH164" s="200"/>
    </row>
    <row r="165" ht="11.25" customHeight="1">
      <c r="A165" s="200"/>
      <c r="B165" s="200"/>
      <c r="C165" s="200"/>
      <c r="D165" s="200"/>
      <c r="E165" s="200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200"/>
      <c r="Y165" s="200"/>
      <c r="Z165" s="200"/>
      <c r="AA165" s="200"/>
      <c r="AB165" s="200"/>
      <c r="AC165" s="200"/>
      <c r="AD165" s="200"/>
      <c r="AE165" s="200"/>
      <c r="AF165" s="200"/>
      <c r="AG165" s="200"/>
      <c r="AH165" s="200"/>
    </row>
    <row r="166" ht="11.25" customHeight="1">
      <c r="A166" s="200"/>
      <c r="B166" s="200"/>
      <c r="C166" s="200"/>
      <c r="D166" s="200"/>
      <c r="E166" s="200"/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200"/>
      <c r="Y166" s="200"/>
      <c r="Z166" s="200"/>
      <c r="AA166" s="200"/>
      <c r="AB166" s="200"/>
      <c r="AC166" s="200"/>
      <c r="AD166" s="200"/>
      <c r="AE166" s="200"/>
      <c r="AF166" s="200"/>
      <c r="AG166" s="200"/>
      <c r="AH166" s="200"/>
    </row>
    <row r="167" ht="11.25" customHeight="1">
      <c r="A167" s="200"/>
      <c r="B167" s="200"/>
      <c r="C167" s="200"/>
      <c r="D167" s="200"/>
      <c r="E167" s="200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200"/>
      <c r="Y167" s="200"/>
      <c r="Z167" s="200"/>
      <c r="AA167" s="200"/>
      <c r="AB167" s="200"/>
      <c r="AC167" s="200"/>
      <c r="AD167" s="200"/>
      <c r="AE167" s="200"/>
      <c r="AF167" s="200"/>
      <c r="AG167" s="200"/>
      <c r="AH167" s="200"/>
    </row>
    <row r="168" ht="11.25" customHeight="1">
      <c r="A168" s="200"/>
      <c r="B168" s="200"/>
      <c r="C168" s="200"/>
      <c r="D168" s="200"/>
      <c r="E168" s="200"/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200"/>
      <c r="Y168" s="200"/>
      <c r="Z168" s="200"/>
      <c r="AA168" s="200"/>
      <c r="AB168" s="200"/>
      <c r="AC168" s="200"/>
      <c r="AD168" s="200"/>
      <c r="AE168" s="200"/>
      <c r="AF168" s="200"/>
      <c r="AG168" s="200"/>
      <c r="AH168" s="200"/>
    </row>
    <row r="169" ht="11.25" customHeight="1">
      <c r="A169" s="200"/>
      <c r="B169" s="200"/>
      <c r="C169" s="200"/>
      <c r="D169" s="200"/>
      <c r="E169" s="200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200"/>
      <c r="Y169" s="200"/>
      <c r="Z169" s="200"/>
      <c r="AA169" s="200"/>
      <c r="AB169" s="200"/>
      <c r="AC169" s="200"/>
      <c r="AD169" s="200"/>
      <c r="AE169" s="200"/>
      <c r="AF169" s="200"/>
      <c r="AG169" s="200"/>
      <c r="AH169" s="200"/>
    </row>
    <row r="170" ht="11.25" customHeight="1">
      <c r="A170" s="200"/>
      <c r="B170" s="200"/>
      <c r="C170" s="200"/>
      <c r="D170" s="200"/>
      <c r="E170" s="200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200"/>
      <c r="Y170" s="200"/>
      <c r="Z170" s="200"/>
      <c r="AA170" s="200"/>
      <c r="AB170" s="200"/>
      <c r="AC170" s="200"/>
      <c r="AD170" s="200"/>
      <c r="AE170" s="200"/>
      <c r="AF170" s="200"/>
      <c r="AG170" s="200"/>
      <c r="AH170" s="200"/>
    </row>
    <row r="171" ht="11.25" customHeight="1">
      <c r="A171" s="200"/>
      <c r="B171" s="200"/>
      <c r="C171" s="200"/>
      <c r="D171" s="200"/>
      <c r="E171" s="200"/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200"/>
      <c r="Y171" s="200"/>
      <c r="Z171" s="200"/>
      <c r="AA171" s="200"/>
      <c r="AB171" s="200"/>
      <c r="AC171" s="200"/>
      <c r="AD171" s="200"/>
      <c r="AE171" s="200"/>
      <c r="AF171" s="200"/>
      <c r="AG171" s="200"/>
      <c r="AH171" s="200"/>
    </row>
    <row r="172" ht="11.25" customHeight="1">
      <c r="A172" s="200"/>
      <c r="B172" s="200"/>
      <c r="C172" s="200"/>
      <c r="D172" s="200"/>
      <c r="E172" s="200"/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200"/>
      <c r="Y172" s="200"/>
      <c r="Z172" s="200"/>
      <c r="AA172" s="200"/>
      <c r="AB172" s="200"/>
      <c r="AC172" s="200"/>
      <c r="AD172" s="200"/>
      <c r="AE172" s="200"/>
      <c r="AF172" s="200"/>
      <c r="AG172" s="200"/>
      <c r="AH172" s="200"/>
    </row>
    <row r="173" ht="11.25" customHeight="1">
      <c r="A173" s="200"/>
      <c r="B173" s="200"/>
      <c r="C173" s="200"/>
      <c r="D173" s="200"/>
      <c r="E173" s="200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200"/>
      <c r="Y173" s="200"/>
      <c r="Z173" s="200"/>
      <c r="AA173" s="200"/>
      <c r="AB173" s="200"/>
      <c r="AC173" s="200"/>
      <c r="AD173" s="200"/>
      <c r="AE173" s="200"/>
      <c r="AF173" s="200"/>
      <c r="AG173" s="200"/>
      <c r="AH173" s="200"/>
    </row>
    <row r="174" ht="11.25" customHeight="1">
      <c r="A174" s="200"/>
      <c r="B174" s="200"/>
      <c r="C174" s="200"/>
      <c r="D174" s="200"/>
      <c r="E174" s="200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200"/>
      <c r="Y174" s="200"/>
      <c r="Z174" s="200"/>
      <c r="AA174" s="200"/>
      <c r="AB174" s="200"/>
      <c r="AC174" s="200"/>
      <c r="AD174" s="200"/>
      <c r="AE174" s="200"/>
      <c r="AF174" s="200"/>
      <c r="AG174" s="200"/>
      <c r="AH174" s="200"/>
    </row>
    <row r="175" ht="11.25" customHeight="1">
      <c r="A175" s="200"/>
      <c r="B175" s="200"/>
      <c r="C175" s="200"/>
      <c r="D175" s="200"/>
      <c r="E175" s="200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F175" s="200"/>
      <c r="AG175" s="200"/>
      <c r="AH175" s="200"/>
    </row>
    <row r="176" ht="11.25" customHeight="1">
      <c r="A176" s="200"/>
      <c r="B176" s="200"/>
      <c r="C176" s="200"/>
      <c r="D176" s="200"/>
      <c r="E176" s="200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200"/>
      <c r="Y176" s="200"/>
      <c r="Z176" s="200"/>
      <c r="AA176" s="200"/>
      <c r="AB176" s="200"/>
      <c r="AC176" s="200"/>
      <c r="AD176" s="200"/>
      <c r="AE176" s="200"/>
      <c r="AF176" s="200"/>
      <c r="AG176" s="200"/>
      <c r="AH176" s="200"/>
    </row>
    <row r="177" ht="11.25" customHeight="1">
      <c r="A177" s="200"/>
      <c r="B177" s="200"/>
      <c r="C177" s="200"/>
      <c r="D177" s="200"/>
      <c r="E177" s="200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200"/>
      <c r="Y177" s="200"/>
      <c r="Z177" s="200"/>
      <c r="AA177" s="200"/>
      <c r="AB177" s="200"/>
      <c r="AC177" s="200"/>
      <c r="AD177" s="200"/>
      <c r="AE177" s="200"/>
      <c r="AF177" s="200"/>
      <c r="AG177" s="200"/>
      <c r="AH177" s="200"/>
    </row>
    <row r="178" ht="11.25" customHeight="1">
      <c r="A178" s="200"/>
      <c r="B178" s="200"/>
      <c r="C178" s="200"/>
      <c r="D178" s="200"/>
      <c r="E178" s="200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200"/>
      <c r="Y178" s="200"/>
      <c r="Z178" s="200"/>
      <c r="AA178" s="200"/>
      <c r="AB178" s="200"/>
      <c r="AC178" s="200"/>
      <c r="AD178" s="200"/>
      <c r="AE178" s="200"/>
      <c r="AF178" s="200"/>
      <c r="AG178" s="200"/>
      <c r="AH178" s="200"/>
    </row>
    <row r="179" ht="11.25" customHeight="1">
      <c r="A179" s="200"/>
      <c r="B179" s="200"/>
      <c r="C179" s="200"/>
      <c r="D179" s="200"/>
      <c r="E179" s="200"/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200"/>
      <c r="Y179" s="200"/>
      <c r="Z179" s="200"/>
      <c r="AA179" s="200"/>
      <c r="AB179" s="200"/>
      <c r="AC179" s="200"/>
      <c r="AD179" s="200"/>
      <c r="AE179" s="200"/>
      <c r="AF179" s="200"/>
      <c r="AG179" s="200"/>
      <c r="AH179" s="200"/>
    </row>
    <row r="180" ht="11.25" customHeight="1">
      <c r="A180" s="200"/>
      <c r="B180" s="200"/>
      <c r="C180" s="200"/>
      <c r="D180" s="200"/>
      <c r="E180" s="200"/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200"/>
      <c r="Y180" s="200"/>
      <c r="Z180" s="200"/>
      <c r="AA180" s="200"/>
      <c r="AB180" s="200"/>
      <c r="AC180" s="200"/>
      <c r="AD180" s="200"/>
      <c r="AE180" s="200"/>
      <c r="AF180" s="200"/>
      <c r="AG180" s="200"/>
      <c r="AH180" s="200"/>
    </row>
    <row r="181" ht="11.25" customHeight="1">
      <c r="A181" s="200"/>
      <c r="B181" s="200"/>
      <c r="C181" s="200"/>
      <c r="D181" s="200"/>
      <c r="E181" s="200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200"/>
      <c r="Y181" s="200"/>
      <c r="Z181" s="200"/>
      <c r="AA181" s="200"/>
      <c r="AB181" s="200"/>
      <c r="AC181" s="200"/>
      <c r="AD181" s="200"/>
      <c r="AE181" s="200"/>
      <c r="AF181" s="200"/>
      <c r="AG181" s="200"/>
      <c r="AH181" s="200"/>
    </row>
    <row r="182" ht="11.25" customHeight="1">
      <c r="A182" s="200"/>
      <c r="B182" s="200"/>
      <c r="C182" s="200"/>
      <c r="D182" s="200"/>
      <c r="E182" s="200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200"/>
      <c r="Y182" s="200"/>
      <c r="Z182" s="200"/>
      <c r="AA182" s="200"/>
      <c r="AB182" s="200"/>
      <c r="AC182" s="200"/>
      <c r="AD182" s="200"/>
      <c r="AE182" s="200"/>
      <c r="AF182" s="200"/>
      <c r="AG182" s="200"/>
      <c r="AH182" s="200"/>
    </row>
    <row r="183" ht="11.25" customHeight="1">
      <c r="A183" s="200"/>
      <c r="B183" s="200"/>
      <c r="C183" s="200"/>
      <c r="D183" s="200"/>
      <c r="E183" s="200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200"/>
      <c r="Y183" s="200"/>
      <c r="Z183" s="200"/>
      <c r="AA183" s="200"/>
      <c r="AB183" s="200"/>
      <c r="AC183" s="200"/>
      <c r="AD183" s="200"/>
      <c r="AE183" s="200"/>
      <c r="AF183" s="200"/>
      <c r="AG183" s="200"/>
      <c r="AH183" s="200"/>
    </row>
    <row r="184" ht="11.25" customHeight="1">
      <c r="A184" s="200"/>
      <c r="B184" s="200"/>
      <c r="C184" s="200"/>
      <c r="D184" s="200"/>
      <c r="E184" s="200"/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200"/>
      <c r="Y184" s="200"/>
      <c r="Z184" s="200"/>
      <c r="AA184" s="200"/>
      <c r="AB184" s="200"/>
      <c r="AC184" s="200"/>
      <c r="AD184" s="200"/>
      <c r="AE184" s="200"/>
      <c r="AF184" s="200"/>
      <c r="AG184" s="200"/>
      <c r="AH184" s="200"/>
    </row>
    <row r="185" ht="11.25" customHeight="1">
      <c r="A185" s="200"/>
      <c r="B185" s="200"/>
      <c r="C185" s="200"/>
      <c r="D185" s="200"/>
      <c r="E185" s="200"/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200"/>
      <c r="Y185" s="200"/>
      <c r="Z185" s="200"/>
      <c r="AA185" s="200"/>
      <c r="AB185" s="200"/>
      <c r="AC185" s="200"/>
      <c r="AD185" s="200"/>
      <c r="AE185" s="200"/>
      <c r="AF185" s="200"/>
      <c r="AG185" s="200"/>
      <c r="AH185" s="200"/>
    </row>
    <row r="186" ht="11.25" customHeight="1">
      <c r="A186" s="200"/>
      <c r="B186" s="200"/>
      <c r="C186" s="200"/>
      <c r="D186" s="200"/>
      <c r="E186" s="200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200"/>
      <c r="Y186" s="200"/>
      <c r="Z186" s="200"/>
      <c r="AA186" s="200"/>
      <c r="AB186" s="200"/>
      <c r="AC186" s="200"/>
      <c r="AD186" s="200"/>
      <c r="AE186" s="200"/>
      <c r="AF186" s="200"/>
      <c r="AG186" s="200"/>
      <c r="AH186" s="200"/>
    </row>
    <row r="187" ht="11.25" customHeight="1">
      <c r="A187" s="200"/>
      <c r="B187" s="200"/>
      <c r="C187" s="200"/>
      <c r="D187" s="200"/>
      <c r="E187" s="200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200"/>
      <c r="Y187" s="200"/>
      <c r="Z187" s="200"/>
      <c r="AA187" s="200"/>
      <c r="AB187" s="200"/>
      <c r="AC187" s="200"/>
      <c r="AD187" s="200"/>
      <c r="AE187" s="200"/>
      <c r="AF187" s="200"/>
      <c r="AG187" s="200"/>
      <c r="AH187" s="200"/>
    </row>
    <row r="188" ht="11.25" customHeight="1">
      <c r="A188" s="200"/>
      <c r="B188" s="200"/>
      <c r="C188" s="200"/>
      <c r="D188" s="200"/>
      <c r="E188" s="200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200"/>
      <c r="Y188" s="200"/>
      <c r="Z188" s="200"/>
      <c r="AA188" s="200"/>
      <c r="AB188" s="200"/>
      <c r="AC188" s="200"/>
      <c r="AD188" s="200"/>
      <c r="AE188" s="200"/>
      <c r="AF188" s="200"/>
      <c r="AG188" s="200"/>
      <c r="AH188" s="200"/>
    </row>
    <row r="189" ht="11.25" customHeight="1">
      <c r="A189" s="200"/>
      <c r="B189" s="200"/>
      <c r="C189" s="200"/>
      <c r="D189" s="200"/>
      <c r="E189" s="200"/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200"/>
      <c r="Y189" s="200"/>
      <c r="Z189" s="200"/>
      <c r="AA189" s="200"/>
      <c r="AB189" s="200"/>
      <c r="AC189" s="200"/>
      <c r="AD189" s="200"/>
      <c r="AE189" s="200"/>
      <c r="AF189" s="200"/>
      <c r="AG189" s="200"/>
      <c r="AH189" s="200"/>
    </row>
    <row r="190" ht="11.25" customHeight="1">
      <c r="A190" s="200"/>
      <c r="B190" s="200"/>
      <c r="C190" s="200"/>
      <c r="D190" s="200"/>
      <c r="E190" s="200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200"/>
      <c r="Y190" s="200"/>
      <c r="Z190" s="200"/>
      <c r="AA190" s="200"/>
      <c r="AB190" s="200"/>
      <c r="AC190" s="200"/>
      <c r="AD190" s="200"/>
      <c r="AE190" s="200"/>
      <c r="AF190" s="200"/>
      <c r="AG190" s="200"/>
      <c r="AH190" s="200"/>
    </row>
    <row r="191" ht="11.25" customHeight="1">
      <c r="A191" s="200"/>
      <c r="B191" s="200"/>
      <c r="C191" s="200"/>
      <c r="D191" s="200"/>
      <c r="E191" s="200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200"/>
      <c r="Y191" s="200"/>
      <c r="Z191" s="200"/>
      <c r="AA191" s="200"/>
      <c r="AB191" s="200"/>
      <c r="AC191" s="200"/>
      <c r="AD191" s="200"/>
      <c r="AE191" s="200"/>
      <c r="AF191" s="200"/>
      <c r="AG191" s="200"/>
      <c r="AH191" s="200"/>
    </row>
    <row r="192" ht="11.25" customHeight="1">
      <c r="A192" s="200"/>
      <c r="B192" s="200"/>
      <c r="C192" s="200"/>
      <c r="D192" s="200"/>
      <c r="E192" s="200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200"/>
      <c r="Y192" s="200"/>
      <c r="Z192" s="200"/>
      <c r="AA192" s="200"/>
      <c r="AB192" s="200"/>
      <c r="AC192" s="200"/>
      <c r="AD192" s="200"/>
      <c r="AE192" s="200"/>
      <c r="AF192" s="200"/>
      <c r="AG192" s="200"/>
      <c r="AH192" s="200"/>
    </row>
    <row r="193" ht="11.25" customHeight="1">
      <c r="A193" s="200"/>
      <c r="B193" s="200"/>
      <c r="C193" s="200"/>
      <c r="D193" s="200"/>
      <c r="E193" s="200"/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200"/>
      <c r="Y193" s="200"/>
      <c r="Z193" s="200"/>
      <c r="AA193" s="200"/>
      <c r="AB193" s="200"/>
      <c r="AC193" s="200"/>
      <c r="AD193" s="200"/>
      <c r="AE193" s="200"/>
      <c r="AF193" s="200"/>
      <c r="AG193" s="200"/>
      <c r="AH193" s="200"/>
    </row>
    <row r="194" ht="11.25" customHeight="1">
      <c r="A194" s="200"/>
      <c r="B194" s="200"/>
      <c r="C194" s="200"/>
      <c r="D194" s="200"/>
      <c r="E194" s="200"/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200"/>
      <c r="Y194" s="200"/>
      <c r="Z194" s="200"/>
      <c r="AA194" s="200"/>
      <c r="AB194" s="200"/>
      <c r="AC194" s="200"/>
      <c r="AD194" s="200"/>
      <c r="AE194" s="200"/>
      <c r="AF194" s="200"/>
      <c r="AG194" s="200"/>
      <c r="AH194" s="200"/>
    </row>
    <row r="195" ht="11.25" customHeight="1">
      <c r="A195" s="200"/>
      <c r="B195" s="200"/>
      <c r="C195" s="200"/>
      <c r="D195" s="200"/>
      <c r="E195" s="200"/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200"/>
      <c r="Y195" s="200"/>
      <c r="Z195" s="200"/>
      <c r="AA195" s="200"/>
      <c r="AB195" s="200"/>
      <c r="AC195" s="200"/>
      <c r="AD195" s="200"/>
      <c r="AE195" s="200"/>
      <c r="AF195" s="200"/>
      <c r="AG195" s="200"/>
      <c r="AH195" s="200"/>
    </row>
    <row r="196" ht="11.25" customHeight="1">
      <c r="A196" s="200"/>
      <c r="B196" s="200"/>
      <c r="C196" s="200"/>
      <c r="D196" s="200"/>
      <c r="E196" s="200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200"/>
      <c r="Y196" s="200"/>
      <c r="Z196" s="200"/>
      <c r="AA196" s="200"/>
      <c r="AB196" s="200"/>
      <c r="AC196" s="200"/>
      <c r="AD196" s="200"/>
      <c r="AE196" s="200"/>
      <c r="AF196" s="200"/>
      <c r="AG196" s="200"/>
      <c r="AH196" s="200"/>
    </row>
    <row r="197" ht="11.25" customHeight="1">
      <c r="A197" s="200"/>
      <c r="B197" s="200"/>
      <c r="C197" s="200"/>
      <c r="D197" s="200"/>
      <c r="E197" s="200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200"/>
      <c r="Y197" s="200"/>
      <c r="Z197" s="200"/>
      <c r="AA197" s="200"/>
      <c r="AB197" s="200"/>
      <c r="AC197" s="200"/>
      <c r="AD197" s="200"/>
      <c r="AE197" s="200"/>
      <c r="AF197" s="200"/>
      <c r="AG197" s="200"/>
      <c r="AH197" s="200"/>
    </row>
    <row r="198" ht="11.25" customHeight="1">
      <c r="A198" s="200"/>
      <c r="B198" s="200"/>
      <c r="C198" s="200"/>
      <c r="D198" s="200"/>
      <c r="E198" s="200"/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200"/>
      <c r="Y198" s="200"/>
      <c r="Z198" s="200"/>
      <c r="AA198" s="200"/>
      <c r="AB198" s="200"/>
      <c r="AC198" s="200"/>
      <c r="AD198" s="200"/>
      <c r="AE198" s="200"/>
      <c r="AF198" s="200"/>
      <c r="AG198" s="200"/>
      <c r="AH198" s="200"/>
    </row>
    <row r="199" ht="11.25" customHeight="1">
      <c r="A199" s="200"/>
      <c r="B199" s="200"/>
      <c r="C199" s="200"/>
      <c r="D199" s="200"/>
      <c r="E199" s="200"/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200"/>
      <c r="Y199" s="200"/>
      <c r="Z199" s="200"/>
      <c r="AA199" s="200"/>
      <c r="AB199" s="200"/>
      <c r="AC199" s="200"/>
      <c r="AD199" s="200"/>
      <c r="AE199" s="200"/>
      <c r="AF199" s="200"/>
      <c r="AG199" s="200"/>
      <c r="AH199" s="200"/>
    </row>
    <row r="200" ht="11.25" customHeight="1">
      <c r="A200" s="200"/>
      <c r="B200" s="200"/>
      <c r="C200" s="200"/>
      <c r="D200" s="200"/>
      <c r="E200" s="200"/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200"/>
      <c r="Y200" s="200"/>
      <c r="Z200" s="200"/>
      <c r="AA200" s="200"/>
      <c r="AB200" s="200"/>
      <c r="AC200" s="200"/>
      <c r="AD200" s="200"/>
      <c r="AE200" s="200"/>
      <c r="AF200" s="200"/>
      <c r="AG200" s="200"/>
      <c r="AH200" s="200"/>
    </row>
    <row r="201" ht="11.25" customHeight="1">
      <c r="A201" s="200"/>
      <c r="B201" s="200"/>
      <c r="C201" s="200"/>
      <c r="D201" s="200"/>
      <c r="E201" s="200"/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200"/>
      <c r="Y201" s="200"/>
      <c r="Z201" s="200"/>
      <c r="AA201" s="200"/>
      <c r="AB201" s="200"/>
      <c r="AC201" s="200"/>
      <c r="AD201" s="200"/>
      <c r="AE201" s="200"/>
      <c r="AF201" s="200"/>
      <c r="AG201" s="200"/>
      <c r="AH201" s="200"/>
    </row>
    <row r="202" ht="11.25" customHeight="1">
      <c r="A202" s="200"/>
      <c r="B202" s="200"/>
      <c r="C202" s="200"/>
      <c r="D202" s="200"/>
      <c r="E202" s="200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200"/>
      <c r="Y202" s="200"/>
      <c r="Z202" s="200"/>
      <c r="AA202" s="200"/>
      <c r="AB202" s="200"/>
      <c r="AC202" s="200"/>
      <c r="AD202" s="200"/>
      <c r="AE202" s="200"/>
      <c r="AF202" s="200"/>
      <c r="AG202" s="200"/>
      <c r="AH202" s="200"/>
    </row>
    <row r="203" ht="11.25" customHeight="1">
      <c r="A203" s="200"/>
      <c r="B203" s="200"/>
      <c r="C203" s="200"/>
      <c r="D203" s="200"/>
      <c r="E203" s="200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200"/>
      <c r="Y203" s="200"/>
      <c r="Z203" s="200"/>
      <c r="AA203" s="200"/>
      <c r="AB203" s="200"/>
      <c r="AC203" s="200"/>
      <c r="AD203" s="200"/>
      <c r="AE203" s="200"/>
      <c r="AF203" s="200"/>
      <c r="AG203" s="200"/>
      <c r="AH203" s="200"/>
    </row>
    <row r="204" ht="11.25" customHeight="1">
      <c r="A204" s="200"/>
      <c r="B204" s="200"/>
      <c r="C204" s="200"/>
      <c r="D204" s="200"/>
      <c r="E204" s="200"/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200"/>
      <c r="Y204" s="200"/>
      <c r="Z204" s="200"/>
      <c r="AA204" s="200"/>
      <c r="AB204" s="200"/>
      <c r="AC204" s="200"/>
      <c r="AD204" s="200"/>
      <c r="AE204" s="200"/>
      <c r="AF204" s="200"/>
      <c r="AG204" s="200"/>
      <c r="AH204" s="200"/>
    </row>
    <row r="205" ht="11.25" customHeight="1">
      <c r="A205" s="200"/>
      <c r="B205" s="200"/>
      <c r="C205" s="200"/>
      <c r="D205" s="200"/>
      <c r="E205" s="200"/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200"/>
      <c r="Y205" s="200"/>
      <c r="Z205" s="200"/>
      <c r="AA205" s="200"/>
      <c r="AB205" s="200"/>
      <c r="AC205" s="200"/>
      <c r="AD205" s="200"/>
      <c r="AE205" s="200"/>
      <c r="AF205" s="200"/>
      <c r="AG205" s="200"/>
      <c r="AH205" s="200"/>
    </row>
    <row r="206" ht="11.25" customHeight="1">
      <c r="A206" s="200"/>
      <c r="B206" s="200"/>
      <c r="C206" s="200"/>
      <c r="D206" s="200"/>
      <c r="E206" s="200"/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200"/>
      <c r="Y206" s="200"/>
      <c r="Z206" s="200"/>
      <c r="AA206" s="200"/>
      <c r="AB206" s="200"/>
      <c r="AC206" s="200"/>
      <c r="AD206" s="200"/>
      <c r="AE206" s="200"/>
      <c r="AF206" s="200"/>
      <c r="AG206" s="200"/>
      <c r="AH206" s="200"/>
    </row>
    <row r="207" ht="11.25" customHeight="1">
      <c r="A207" s="200"/>
      <c r="B207" s="200"/>
      <c r="C207" s="200"/>
      <c r="D207" s="200"/>
      <c r="E207" s="200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200"/>
      <c r="Y207" s="200"/>
      <c r="Z207" s="200"/>
      <c r="AA207" s="200"/>
      <c r="AB207" s="200"/>
      <c r="AC207" s="200"/>
      <c r="AD207" s="200"/>
      <c r="AE207" s="200"/>
      <c r="AF207" s="200"/>
      <c r="AG207" s="200"/>
      <c r="AH207" s="200"/>
    </row>
    <row r="208" ht="11.25" customHeight="1">
      <c r="A208" s="200"/>
      <c r="B208" s="200"/>
      <c r="C208" s="200"/>
      <c r="D208" s="200"/>
      <c r="E208" s="200"/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200"/>
      <c r="Y208" s="200"/>
      <c r="Z208" s="200"/>
      <c r="AA208" s="200"/>
      <c r="AB208" s="200"/>
      <c r="AC208" s="200"/>
      <c r="AD208" s="200"/>
      <c r="AE208" s="200"/>
      <c r="AF208" s="200"/>
      <c r="AG208" s="200"/>
      <c r="AH208" s="200"/>
    </row>
    <row r="209" ht="11.25" customHeight="1">
      <c r="A209" s="200"/>
      <c r="B209" s="200"/>
      <c r="C209" s="200"/>
      <c r="D209" s="200"/>
      <c r="E209" s="200"/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200"/>
      <c r="Y209" s="200"/>
      <c r="Z209" s="200"/>
      <c r="AA209" s="200"/>
      <c r="AB209" s="200"/>
      <c r="AC209" s="200"/>
      <c r="AD209" s="200"/>
      <c r="AE209" s="200"/>
      <c r="AF209" s="200"/>
      <c r="AG209" s="200"/>
      <c r="AH209" s="200"/>
    </row>
    <row r="210" ht="11.25" customHeight="1">
      <c r="A210" s="200"/>
      <c r="B210" s="200"/>
      <c r="C210" s="200"/>
      <c r="D210" s="200"/>
      <c r="E210" s="200"/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200"/>
      <c r="Y210" s="200"/>
      <c r="Z210" s="200"/>
      <c r="AA210" s="200"/>
      <c r="AB210" s="200"/>
      <c r="AC210" s="200"/>
      <c r="AD210" s="200"/>
      <c r="AE210" s="200"/>
      <c r="AF210" s="200"/>
      <c r="AG210" s="200"/>
      <c r="AH210" s="200"/>
    </row>
    <row r="211" ht="11.25" customHeight="1">
      <c r="A211" s="200"/>
      <c r="B211" s="200"/>
      <c r="C211" s="200"/>
      <c r="D211" s="200"/>
      <c r="E211" s="200"/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200"/>
      <c r="Y211" s="200"/>
      <c r="Z211" s="200"/>
      <c r="AA211" s="200"/>
      <c r="AB211" s="200"/>
      <c r="AC211" s="200"/>
      <c r="AD211" s="200"/>
      <c r="AE211" s="200"/>
      <c r="AF211" s="200"/>
      <c r="AG211" s="200"/>
      <c r="AH211" s="200"/>
    </row>
    <row r="212" ht="11.25" customHeight="1">
      <c r="A212" s="200"/>
      <c r="B212" s="200"/>
      <c r="C212" s="200"/>
      <c r="D212" s="200"/>
      <c r="E212" s="200"/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200"/>
      <c r="Y212" s="200"/>
      <c r="Z212" s="200"/>
      <c r="AA212" s="200"/>
      <c r="AB212" s="200"/>
      <c r="AC212" s="200"/>
      <c r="AD212" s="200"/>
      <c r="AE212" s="200"/>
      <c r="AF212" s="200"/>
      <c r="AG212" s="200"/>
      <c r="AH212" s="200"/>
    </row>
    <row r="213" ht="11.25" customHeight="1">
      <c r="A213" s="200"/>
      <c r="B213" s="200"/>
      <c r="C213" s="200"/>
      <c r="D213" s="200"/>
      <c r="E213" s="200"/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200"/>
      <c r="Y213" s="200"/>
      <c r="Z213" s="200"/>
      <c r="AA213" s="200"/>
      <c r="AB213" s="200"/>
      <c r="AC213" s="200"/>
      <c r="AD213" s="200"/>
      <c r="AE213" s="200"/>
      <c r="AF213" s="200"/>
      <c r="AG213" s="200"/>
      <c r="AH213" s="200"/>
    </row>
    <row r="214" ht="11.25" customHeight="1">
      <c r="A214" s="200"/>
      <c r="B214" s="200"/>
      <c r="C214" s="200"/>
      <c r="D214" s="200"/>
      <c r="E214" s="200"/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200"/>
      <c r="Y214" s="200"/>
      <c r="Z214" s="200"/>
      <c r="AA214" s="200"/>
      <c r="AB214" s="200"/>
      <c r="AC214" s="200"/>
      <c r="AD214" s="200"/>
      <c r="AE214" s="200"/>
      <c r="AF214" s="200"/>
      <c r="AG214" s="200"/>
      <c r="AH214" s="200"/>
    </row>
    <row r="215" ht="11.25" customHeight="1">
      <c r="A215" s="200"/>
      <c r="B215" s="200"/>
      <c r="C215" s="200"/>
      <c r="D215" s="200"/>
      <c r="E215" s="200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200"/>
      <c r="Y215" s="200"/>
      <c r="Z215" s="200"/>
      <c r="AA215" s="200"/>
      <c r="AB215" s="200"/>
      <c r="AC215" s="200"/>
      <c r="AD215" s="200"/>
      <c r="AE215" s="200"/>
      <c r="AF215" s="200"/>
      <c r="AG215" s="200"/>
      <c r="AH215" s="200"/>
    </row>
    <row r="216" ht="11.25" customHeight="1">
      <c r="A216" s="200"/>
      <c r="B216" s="200"/>
      <c r="C216" s="200"/>
      <c r="D216" s="200"/>
      <c r="E216" s="200"/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200"/>
      <c r="Y216" s="200"/>
      <c r="Z216" s="200"/>
      <c r="AA216" s="200"/>
      <c r="AB216" s="200"/>
      <c r="AC216" s="200"/>
      <c r="AD216" s="200"/>
      <c r="AE216" s="200"/>
      <c r="AF216" s="200"/>
      <c r="AG216" s="200"/>
      <c r="AH216" s="200"/>
    </row>
    <row r="217" ht="11.25" customHeight="1">
      <c r="A217" s="200"/>
      <c r="B217" s="200"/>
      <c r="C217" s="200"/>
      <c r="D217" s="200"/>
      <c r="E217" s="200"/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200"/>
      <c r="Y217" s="200"/>
      <c r="Z217" s="200"/>
      <c r="AA217" s="200"/>
      <c r="AB217" s="200"/>
      <c r="AC217" s="200"/>
      <c r="AD217" s="200"/>
      <c r="AE217" s="200"/>
      <c r="AF217" s="200"/>
      <c r="AG217" s="200"/>
      <c r="AH217" s="200"/>
    </row>
    <row r="218" ht="11.25" customHeight="1">
      <c r="A218" s="200"/>
      <c r="B218" s="200"/>
      <c r="C218" s="200"/>
      <c r="D218" s="200"/>
      <c r="E218" s="200"/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200"/>
      <c r="Y218" s="200"/>
      <c r="Z218" s="200"/>
      <c r="AA218" s="200"/>
      <c r="AB218" s="200"/>
      <c r="AC218" s="200"/>
      <c r="AD218" s="200"/>
      <c r="AE218" s="200"/>
      <c r="AF218" s="200"/>
      <c r="AG218" s="200"/>
      <c r="AH218" s="200"/>
    </row>
    <row r="219" ht="11.25" customHeight="1">
      <c r="A219" s="200"/>
      <c r="B219" s="200"/>
      <c r="C219" s="200"/>
      <c r="D219" s="200"/>
      <c r="E219" s="200"/>
      <c r="F219" s="200"/>
      <c r="G219" s="200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200"/>
      <c r="Y219" s="200"/>
      <c r="Z219" s="200"/>
      <c r="AA219" s="200"/>
      <c r="AB219" s="200"/>
      <c r="AC219" s="200"/>
      <c r="AD219" s="200"/>
      <c r="AE219" s="200"/>
      <c r="AF219" s="200"/>
      <c r="AG219" s="200"/>
      <c r="AH219" s="200"/>
    </row>
    <row r="220" ht="11.25" customHeight="1">
      <c r="A220" s="200"/>
      <c r="B220" s="200"/>
      <c r="C220" s="200"/>
      <c r="D220" s="200"/>
      <c r="E220" s="200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200"/>
      <c r="Y220" s="200"/>
      <c r="Z220" s="200"/>
      <c r="AA220" s="200"/>
      <c r="AB220" s="200"/>
      <c r="AC220" s="200"/>
      <c r="AD220" s="200"/>
      <c r="AE220" s="200"/>
      <c r="AF220" s="200"/>
      <c r="AG220" s="200"/>
      <c r="AH220" s="200"/>
    </row>
    <row r="221" ht="11.25" customHeight="1">
      <c r="A221" s="200"/>
      <c r="B221" s="200"/>
      <c r="C221" s="200"/>
      <c r="D221" s="200"/>
      <c r="E221" s="200"/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200"/>
      <c r="Y221" s="200"/>
      <c r="Z221" s="200"/>
      <c r="AA221" s="200"/>
      <c r="AB221" s="200"/>
      <c r="AC221" s="200"/>
      <c r="AD221" s="200"/>
      <c r="AE221" s="200"/>
      <c r="AF221" s="200"/>
      <c r="AG221" s="200"/>
      <c r="AH221" s="200"/>
    </row>
    <row r="222" ht="11.25" customHeight="1">
      <c r="A222" s="200"/>
      <c r="B222" s="200"/>
      <c r="C222" s="200"/>
      <c r="D222" s="200"/>
      <c r="E222" s="200"/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200"/>
      <c r="Y222" s="200"/>
      <c r="Z222" s="200"/>
      <c r="AA222" s="200"/>
      <c r="AB222" s="200"/>
      <c r="AC222" s="200"/>
      <c r="AD222" s="200"/>
      <c r="AE222" s="200"/>
      <c r="AF222" s="200"/>
      <c r="AG222" s="200"/>
      <c r="AH222" s="200"/>
    </row>
    <row r="223" ht="11.25" customHeight="1">
      <c r="A223" s="200"/>
      <c r="B223" s="200"/>
      <c r="C223" s="200"/>
      <c r="D223" s="200"/>
      <c r="E223" s="200"/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200"/>
      <c r="Y223" s="200"/>
      <c r="Z223" s="200"/>
      <c r="AA223" s="200"/>
      <c r="AB223" s="200"/>
      <c r="AC223" s="200"/>
      <c r="AD223" s="200"/>
      <c r="AE223" s="200"/>
      <c r="AF223" s="200"/>
      <c r="AG223" s="200"/>
      <c r="AH223" s="200"/>
    </row>
    <row r="224" ht="11.25" customHeight="1">
      <c r="A224" s="200"/>
      <c r="B224" s="200"/>
      <c r="C224" s="200"/>
      <c r="D224" s="200"/>
      <c r="E224" s="200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200"/>
      <c r="Y224" s="200"/>
      <c r="Z224" s="200"/>
      <c r="AA224" s="200"/>
      <c r="AB224" s="200"/>
      <c r="AC224" s="200"/>
      <c r="AD224" s="200"/>
      <c r="AE224" s="200"/>
      <c r="AF224" s="200"/>
      <c r="AG224" s="200"/>
      <c r="AH224" s="200"/>
    </row>
    <row r="225" ht="11.25" customHeight="1">
      <c r="A225" s="200"/>
      <c r="B225" s="200"/>
      <c r="C225" s="200"/>
      <c r="D225" s="200"/>
      <c r="E225" s="200"/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200"/>
      <c r="Y225" s="200"/>
      <c r="Z225" s="200"/>
      <c r="AA225" s="200"/>
      <c r="AB225" s="200"/>
      <c r="AC225" s="200"/>
      <c r="AD225" s="200"/>
      <c r="AE225" s="200"/>
      <c r="AF225" s="200"/>
      <c r="AG225" s="200"/>
      <c r="AH225" s="200"/>
    </row>
    <row r="226" ht="11.25" customHeight="1">
      <c r="A226" s="200"/>
      <c r="B226" s="200"/>
      <c r="C226" s="200"/>
      <c r="D226" s="200"/>
      <c r="E226" s="200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200"/>
      <c r="Y226" s="200"/>
      <c r="Z226" s="200"/>
      <c r="AA226" s="200"/>
      <c r="AB226" s="200"/>
      <c r="AC226" s="200"/>
      <c r="AD226" s="200"/>
      <c r="AE226" s="200"/>
      <c r="AF226" s="200"/>
      <c r="AG226" s="200"/>
      <c r="AH226" s="200"/>
    </row>
    <row r="227" ht="11.25" customHeight="1">
      <c r="A227" s="200"/>
      <c r="B227" s="200"/>
      <c r="C227" s="200"/>
      <c r="D227" s="200"/>
      <c r="E227" s="200"/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200"/>
      <c r="Y227" s="200"/>
      <c r="Z227" s="200"/>
      <c r="AA227" s="200"/>
      <c r="AB227" s="200"/>
      <c r="AC227" s="200"/>
      <c r="AD227" s="200"/>
      <c r="AE227" s="200"/>
      <c r="AF227" s="200"/>
      <c r="AG227" s="200"/>
      <c r="AH227" s="200"/>
    </row>
    <row r="228" ht="11.25" customHeight="1">
      <c r="A228" s="200"/>
      <c r="B228" s="200"/>
      <c r="C228" s="200"/>
      <c r="D228" s="200"/>
      <c r="E228" s="200"/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200"/>
      <c r="Y228" s="200"/>
      <c r="Z228" s="200"/>
      <c r="AA228" s="200"/>
      <c r="AB228" s="200"/>
      <c r="AC228" s="200"/>
      <c r="AD228" s="200"/>
      <c r="AE228" s="200"/>
      <c r="AF228" s="200"/>
      <c r="AG228" s="200"/>
      <c r="AH228" s="200"/>
    </row>
    <row r="229" ht="11.25" customHeight="1">
      <c r="A229" s="200"/>
      <c r="B229" s="200"/>
      <c r="C229" s="200"/>
      <c r="D229" s="200"/>
      <c r="E229" s="200"/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200"/>
      <c r="Y229" s="200"/>
      <c r="Z229" s="200"/>
      <c r="AA229" s="200"/>
      <c r="AB229" s="200"/>
      <c r="AC229" s="200"/>
      <c r="AD229" s="200"/>
      <c r="AE229" s="200"/>
      <c r="AF229" s="200"/>
      <c r="AG229" s="200"/>
      <c r="AH229" s="200"/>
    </row>
    <row r="230" ht="11.25" customHeight="1">
      <c r="A230" s="200"/>
      <c r="B230" s="200"/>
      <c r="C230" s="200"/>
      <c r="D230" s="200"/>
      <c r="E230" s="200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200"/>
      <c r="Y230" s="200"/>
      <c r="Z230" s="200"/>
      <c r="AA230" s="200"/>
      <c r="AB230" s="200"/>
      <c r="AC230" s="200"/>
      <c r="AD230" s="200"/>
      <c r="AE230" s="200"/>
      <c r="AF230" s="200"/>
      <c r="AG230" s="200"/>
      <c r="AH230" s="200"/>
    </row>
    <row r="231" ht="11.25" customHeight="1">
      <c r="A231" s="200"/>
      <c r="B231" s="200"/>
      <c r="C231" s="200"/>
      <c r="D231" s="200"/>
      <c r="E231" s="200"/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200"/>
      <c r="Y231" s="200"/>
      <c r="Z231" s="200"/>
      <c r="AA231" s="200"/>
      <c r="AB231" s="200"/>
      <c r="AC231" s="200"/>
      <c r="AD231" s="200"/>
      <c r="AE231" s="200"/>
      <c r="AF231" s="200"/>
      <c r="AG231" s="200"/>
      <c r="AH231" s="200"/>
    </row>
    <row r="232" ht="11.25" customHeight="1">
      <c r="A232" s="200"/>
      <c r="B232" s="200"/>
      <c r="C232" s="200"/>
      <c r="D232" s="200"/>
      <c r="E232" s="200"/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200"/>
      <c r="Y232" s="200"/>
      <c r="Z232" s="200"/>
      <c r="AA232" s="200"/>
      <c r="AB232" s="200"/>
      <c r="AC232" s="200"/>
      <c r="AD232" s="200"/>
      <c r="AE232" s="200"/>
      <c r="AF232" s="200"/>
      <c r="AG232" s="200"/>
      <c r="AH232" s="200"/>
    </row>
    <row r="233" ht="11.25" customHeight="1">
      <c r="A233" s="200"/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200"/>
      <c r="AE233" s="200"/>
      <c r="AF233" s="200"/>
      <c r="AG233" s="200"/>
      <c r="AH233" s="200"/>
    </row>
    <row r="234" ht="11.25" customHeight="1">
      <c r="A234" s="200"/>
      <c r="B234" s="200"/>
      <c r="C234" s="200"/>
      <c r="D234" s="200"/>
      <c r="E234" s="200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200"/>
      <c r="Y234" s="200"/>
      <c r="Z234" s="200"/>
      <c r="AA234" s="200"/>
      <c r="AB234" s="200"/>
      <c r="AC234" s="200"/>
      <c r="AD234" s="200"/>
      <c r="AE234" s="200"/>
      <c r="AF234" s="200"/>
      <c r="AG234" s="200"/>
      <c r="AH234" s="200"/>
    </row>
    <row r="235" ht="11.25" customHeight="1">
      <c r="A235" s="200"/>
      <c r="B235" s="200"/>
      <c r="C235" s="200"/>
      <c r="D235" s="200"/>
      <c r="E235" s="200"/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200"/>
      <c r="Y235" s="200"/>
      <c r="Z235" s="200"/>
      <c r="AA235" s="200"/>
      <c r="AB235" s="200"/>
      <c r="AC235" s="200"/>
      <c r="AD235" s="200"/>
      <c r="AE235" s="200"/>
      <c r="AF235" s="200"/>
      <c r="AG235" s="200"/>
      <c r="AH235" s="200"/>
    </row>
    <row r="236" ht="11.25" customHeight="1">
      <c r="A236" s="200"/>
      <c r="B236" s="200"/>
      <c r="C236" s="200"/>
      <c r="D236" s="200"/>
      <c r="E236" s="200"/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200"/>
      <c r="Y236" s="200"/>
      <c r="Z236" s="200"/>
      <c r="AA236" s="200"/>
      <c r="AB236" s="200"/>
      <c r="AC236" s="200"/>
      <c r="AD236" s="200"/>
      <c r="AE236" s="200"/>
      <c r="AF236" s="200"/>
      <c r="AG236" s="200"/>
      <c r="AH236" s="200"/>
    </row>
    <row r="237" ht="11.25" customHeight="1">
      <c r="A237" s="200"/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200"/>
      <c r="AE237" s="200"/>
      <c r="AF237" s="200"/>
      <c r="AG237" s="200"/>
      <c r="AH237" s="200"/>
    </row>
    <row r="238" ht="11.25" customHeight="1">
      <c r="A238" s="200"/>
      <c r="B238" s="200"/>
      <c r="C238" s="200"/>
      <c r="D238" s="200"/>
      <c r="E238" s="200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200"/>
      <c r="Y238" s="200"/>
      <c r="Z238" s="200"/>
      <c r="AA238" s="200"/>
      <c r="AB238" s="200"/>
      <c r="AC238" s="200"/>
      <c r="AD238" s="200"/>
      <c r="AE238" s="200"/>
      <c r="AF238" s="200"/>
      <c r="AG238" s="200"/>
      <c r="AH238" s="200"/>
    </row>
    <row r="239" ht="11.25" customHeight="1">
      <c r="A239" s="200"/>
      <c r="B239" s="200"/>
      <c r="C239" s="200"/>
      <c r="D239" s="200"/>
      <c r="E239" s="200"/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200"/>
      <c r="Y239" s="200"/>
      <c r="Z239" s="200"/>
      <c r="AA239" s="200"/>
      <c r="AB239" s="200"/>
      <c r="AC239" s="200"/>
      <c r="AD239" s="200"/>
      <c r="AE239" s="200"/>
      <c r="AF239" s="200"/>
      <c r="AG239" s="200"/>
      <c r="AH239" s="200"/>
    </row>
    <row r="240" ht="11.25" customHeight="1">
      <c r="A240" s="200"/>
      <c r="B240" s="200"/>
      <c r="C240" s="200"/>
      <c r="D240" s="200"/>
      <c r="E240" s="200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200"/>
      <c r="Y240" s="200"/>
      <c r="Z240" s="200"/>
      <c r="AA240" s="200"/>
      <c r="AB240" s="200"/>
      <c r="AC240" s="200"/>
      <c r="AD240" s="200"/>
      <c r="AE240" s="200"/>
      <c r="AF240" s="200"/>
      <c r="AG240" s="200"/>
      <c r="AH240" s="200"/>
    </row>
    <row r="241" ht="11.25" customHeight="1">
      <c r="A241" s="200"/>
      <c r="B241" s="200"/>
      <c r="C241" s="200"/>
      <c r="D241" s="200"/>
      <c r="E241" s="200"/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200"/>
      <c r="Y241" s="200"/>
      <c r="Z241" s="200"/>
      <c r="AA241" s="200"/>
      <c r="AB241" s="200"/>
      <c r="AC241" s="200"/>
      <c r="AD241" s="200"/>
      <c r="AE241" s="200"/>
      <c r="AF241" s="200"/>
      <c r="AG241" s="200"/>
      <c r="AH241" s="200"/>
    </row>
    <row r="242" ht="11.25" customHeight="1">
      <c r="A242" s="200"/>
      <c r="B242" s="200"/>
      <c r="C242" s="200"/>
      <c r="D242" s="200"/>
      <c r="E242" s="200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200"/>
      <c r="Y242" s="200"/>
      <c r="Z242" s="200"/>
      <c r="AA242" s="200"/>
      <c r="AB242" s="200"/>
      <c r="AC242" s="200"/>
      <c r="AD242" s="200"/>
      <c r="AE242" s="200"/>
      <c r="AF242" s="200"/>
      <c r="AG242" s="200"/>
      <c r="AH242" s="200"/>
    </row>
    <row r="243" ht="11.25" customHeight="1">
      <c r="A243" s="200"/>
      <c r="B243" s="200"/>
      <c r="C243" s="200"/>
      <c r="D243" s="200"/>
      <c r="E243" s="200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200"/>
      <c r="Y243" s="200"/>
      <c r="Z243" s="200"/>
      <c r="AA243" s="200"/>
      <c r="AB243" s="200"/>
      <c r="AC243" s="200"/>
      <c r="AD243" s="200"/>
      <c r="AE243" s="200"/>
      <c r="AF243" s="200"/>
      <c r="AG243" s="200"/>
      <c r="AH243" s="200"/>
    </row>
    <row r="244" ht="11.25" customHeight="1">
      <c r="A244" s="200"/>
      <c r="B244" s="200"/>
      <c r="C244" s="200"/>
      <c r="D244" s="200"/>
      <c r="E244" s="200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200"/>
      <c r="Y244" s="200"/>
      <c r="Z244" s="200"/>
      <c r="AA244" s="200"/>
      <c r="AB244" s="200"/>
      <c r="AC244" s="200"/>
      <c r="AD244" s="200"/>
      <c r="AE244" s="200"/>
      <c r="AF244" s="200"/>
      <c r="AG244" s="200"/>
      <c r="AH244" s="200"/>
    </row>
    <row r="245" ht="11.25" customHeight="1">
      <c r="A245" s="200"/>
      <c r="B245" s="200"/>
      <c r="C245" s="200"/>
      <c r="D245" s="200"/>
      <c r="E245" s="200"/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200"/>
      <c r="Y245" s="200"/>
      <c r="Z245" s="200"/>
      <c r="AA245" s="200"/>
      <c r="AB245" s="200"/>
      <c r="AC245" s="200"/>
      <c r="AD245" s="200"/>
      <c r="AE245" s="200"/>
      <c r="AF245" s="200"/>
      <c r="AG245" s="200"/>
      <c r="AH245" s="200"/>
    </row>
    <row r="246" ht="11.25" customHeight="1">
      <c r="A246" s="200"/>
      <c r="B246" s="200"/>
      <c r="C246" s="200"/>
      <c r="D246" s="200"/>
      <c r="E246" s="200"/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200"/>
      <c r="Y246" s="200"/>
      <c r="Z246" s="200"/>
      <c r="AA246" s="200"/>
      <c r="AB246" s="200"/>
      <c r="AC246" s="200"/>
      <c r="AD246" s="200"/>
      <c r="AE246" s="200"/>
      <c r="AF246" s="200"/>
      <c r="AG246" s="200"/>
      <c r="AH246" s="200"/>
    </row>
    <row r="247" ht="11.25" customHeight="1">
      <c r="A247" s="200"/>
      <c r="B247" s="200"/>
      <c r="C247" s="200"/>
      <c r="D247" s="200"/>
      <c r="E247" s="200"/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200"/>
      <c r="Y247" s="200"/>
      <c r="Z247" s="200"/>
      <c r="AA247" s="200"/>
      <c r="AB247" s="200"/>
      <c r="AC247" s="200"/>
      <c r="AD247" s="200"/>
      <c r="AE247" s="200"/>
      <c r="AF247" s="200"/>
      <c r="AG247" s="200"/>
      <c r="AH247" s="200"/>
    </row>
    <row r="248" ht="11.25" customHeight="1">
      <c r="A248" s="200"/>
      <c r="B248" s="200"/>
      <c r="C248" s="200"/>
      <c r="D248" s="200"/>
      <c r="E248" s="200"/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200"/>
      <c r="Y248" s="200"/>
      <c r="Z248" s="200"/>
      <c r="AA248" s="200"/>
      <c r="AB248" s="200"/>
      <c r="AC248" s="200"/>
      <c r="AD248" s="200"/>
      <c r="AE248" s="200"/>
      <c r="AF248" s="200"/>
      <c r="AG248" s="200"/>
      <c r="AH248" s="200"/>
    </row>
    <row r="249" ht="11.25" customHeight="1">
      <c r="A249" s="200"/>
      <c r="B249" s="200"/>
      <c r="C249" s="200"/>
      <c r="D249" s="200"/>
      <c r="E249" s="200"/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200"/>
      <c r="Y249" s="200"/>
      <c r="Z249" s="200"/>
      <c r="AA249" s="200"/>
      <c r="AB249" s="200"/>
      <c r="AC249" s="200"/>
      <c r="AD249" s="200"/>
      <c r="AE249" s="200"/>
      <c r="AF249" s="200"/>
      <c r="AG249" s="200"/>
      <c r="AH249" s="200"/>
    </row>
    <row r="250" ht="11.25" customHeight="1">
      <c r="A250" s="200"/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200"/>
      <c r="AE250" s="200"/>
      <c r="AF250" s="200"/>
      <c r="AG250" s="200"/>
      <c r="AH250" s="200"/>
    </row>
    <row r="251" ht="11.25" customHeight="1">
      <c r="A251" s="200"/>
      <c r="B251" s="200"/>
      <c r="C251" s="200"/>
      <c r="D251" s="200"/>
      <c r="E251" s="200"/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200"/>
      <c r="Y251" s="200"/>
      <c r="Z251" s="200"/>
      <c r="AA251" s="200"/>
      <c r="AB251" s="200"/>
      <c r="AC251" s="200"/>
      <c r="AD251" s="200"/>
      <c r="AE251" s="200"/>
      <c r="AF251" s="200"/>
      <c r="AG251" s="200"/>
      <c r="AH251" s="200"/>
    </row>
    <row r="252" ht="11.25" customHeight="1">
      <c r="A252" s="200"/>
      <c r="B252" s="200"/>
      <c r="C252" s="200"/>
      <c r="D252" s="200"/>
      <c r="E252" s="200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200"/>
      <c r="Y252" s="200"/>
      <c r="Z252" s="200"/>
      <c r="AA252" s="200"/>
      <c r="AB252" s="200"/>
      <c r="AC252" s="200"/>
      <c r="AD252" s="200"/>
      <c r="AE252" s="200"/>
      <c r="AF252" s="200"/>
      <c r="AG252" s="200"/>
      <c r="AH252" s="200"/>
    </row>
    <row r="253" ht="11.25" customHeight="1">
      <c r="A253" s="200"/>
      <c r="B253" s="200"/>
      <c r="C253" s="200"/>
      <c r="D253" s="200"/>
      <c r="E253" s="200"/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200"/>
      <c r="Y253" s="200"/>
      <c r="Z253" s="200"/>
      <c r="AA253" s="200"/>
      <c r="AB253" s="200"/>
      <c r="AC253" s="200"/>
      <c r="AD253" s="200"/>
      <c r="AE253" s="200"/>
      <c r="AF253" s="200"/>
      <c r="AG253" s="200"/>
      <c r="AH253" s="200"/>
    </row>
    <row r="254" ht="11.25" customHeight="1">
      <c r="A254" s="200"/>
      <c r="B254" s="200"/>
      <c r="C254" s="200"/>
      <c r="D254" s="200"/>
      <c r="E254" s="200"/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200"/>
      <c r="Y254" s="200"/>
      <c r="Z254" s="200"/>
      <c r="AA254" s="200"/>
      <c r="AB254" s="200"/>
      <c r="AC254" s="200"/>
      <c r="AD254" s="200"/>
      <c r="AE254" s="200"/>
      <c r="AF254" s="200"/>
      <c r="AG254" s="200"/>
      <c r="AH254" s="200"/>
    </row>
    <row r="255" ht="11.25" customHeight="1">
      <c r="A255" s="200"/>
      <c r="B255" s="200"/>
      <c r="C255" s="200"/>
      <c r="D255" s="200"/>
      <c r="E255" s="200"/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200"/>
      <c r="Y255" s="200"/>
      <c r="Z255" s="200"/>
      <c r="AA255" s="200"/>
      <c r="AB255" s="200"/>
      <c r="AC255" s="200"/>
      <c r="AD255" s="200"/>
      <c r="AE255" s="200"/>
      <c r="AF255" s="200"/>
      <c r="AG255" s="200"/>
      <c r="AH255" s="200"/>
    </row>
    <row r="256" ht="11.25" customHeight="1">
      <c r="A256" s="200"/>
      <c r="B256" s="200"/>
      <c r="C256" s="200"/>
      <c r="D256" s="200"/>
      <c r="E256" s="200"/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200"/>
      <c r="Y256" s="200"/>
      <c r="Z256" s="200"/>
      <c r="AA256" s="200"/>
      <c r="AB256" s="200"/>
      <c r="AC256" s="200"/>
      <c r="AD256" s="200"/>
      <c r="AE256" s="200"/>
      <c r="AF256" s="200"/>
      <c r="AG256" s="200"/>
      <c r="AH256" s="200"/>
    </row>
    <row r="257" ht="11.25" customHeight="1">
      <c r="A257" s="200"/>
      <c r="B257" s="200"/>
      <c r="C257" s="200"/>
      <c r="D257" s="200"/>
      <c r="E257" s="200"/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200"/>
      <c r="Y257" s="200"/>
      <c r="Z257" s="200"/>
      <c r="AA257" s="200"/>
      <c r="AB257" s="200"/>
      <c r="AC257" s="200"/>
      <c r="AD257" s="200"/>
      <c r="AE257" s="200"/>
      <c r="AF257" s="200"/>
      <c r="AG257" s="200"/>
      <c r="AH257" s="200"/>
    </row>
    <row r="258" ht="11.25" customHeight="1">
      <c r="A258" s="200"/>
      <c r="B258" s="200"/>
      <c r="C258" s="200"/>
      <c r="D258" s="200"/>
      <c r="E258" s="200"/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200"/>
      <c r="Y258" s="200"/>
      <c r="Z258" s="200"/>
      <c r="AA258" s="200"/>
      <c r="AB258" s="200"/>
      <c r="AC258" s="200"/>
      <c r="AD258" s="200"/>
      <c r="AE258" s="200"/>
      <c r="AF258" s="200"/>
      <c r="AG258" s="200"/>
      <c r="AH258" s="200"/>
    </row>
    <row r="259" ht="11.25" customHeight="1">
      <c r="A259" s="200"/>
      <c r="B259" s="200"/>
      <c r="C259" s="200"/>
      <c r="D259" s="200"/>
      <c r="E259" s="200"/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200"/>
      <c r="Y259" s="200"/>
      <c r="Z259" s="200"/>
      <c r="AA259" s="200"/>
      <c r="AB259" s="200"/>
      <c r="AC259" s="200"/>
      <c r="AD259" s="200"/>
      <c r="AE259" s="200"/>
      <c r="AF259" s="200"/>
      <c r="AG259" s="200"/>
      <c r="AH259" s="200"/>
    </row>
    <row r="260" ht="11.25" customHeight="1">
      <c r="A260" s="200"/>
      <c r="B260" s="200"/>
      <c r="C260" s="200"/>
      <c r="D260" s="200"/>
      <c r="E260" s="200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200"/>
      <c r="Y260" s="200"/>
      <c r="Z260" s="200"/>
      <c r="AA260" s="200"/>
      <c r="AB260" s="200"/>
      <c r="AC260" s="200"/>
      <c r="AD260" s="200"/>
      <c r="AE260" s="200"/>
      <c r="AF260" s="200"/>
      <c r="AG260" s="200"/>
      <c r="AH260" s="200"/>
    </row>
    <row r="261" ht="11.25" customHeight="1">
      <c r="A261" s="200"/>
      <c r="B261" s="200"/>
      <c r="C261" s="200"/>
      <c r="D261" s="200"/>
      <c r="E261" s="200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200"/>
      <c r="Y261" s="200"/>
      <c r="Z261" s="200"/>
      <c r="AA261" s="200"/>
      <c r="AB261" s="200"/>
      <c r="AC261" s="200"/>
      <c r="AD261" s="200"/>
      <c r="AE261" s="200"/>
      <c r="AF261" s="200"/>
      <c r="AG261" s="200"/>
      <c r="AH261" s="200"/>
    </row>
    <row r="262" ht="11.25" customHeight="1">
      <c r="A262" s="200"/>
      <c r="B262" s="200"/>
      <c r="C262" s="200"/>
      <c r="D262" s="200"/>
      <c r="E262" s="200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200"/>
      <c r="Y262" s="200"/>
      <c r="Z262" s="200"/>
      <c r="AA262" s="200"/>
      <c r="AB262" s="200"/>
      <c r="AC262" s="200"/>
      <c r="AD262" s="200"/>
      <c r="AE262" s="200"/>
      <c r="AF262" s="200"/>
      <c r="AG262" s="200"/>
      <c r="AH262" s="200"/>
    </row>
    <row r="263" ht="11.25" customHeight="1">
      <c r="A263" s="200"/>
      <c r="B263" s="200"/>
      <c r="C263" s="200"/>
      <c r="D263" s="200"/>
      <c r="E263" s="200"/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200"/>
      <c r="Y263" s="200"/>
      <c r="Z263" s="200"/>
      <c r="AA263" s="200"/>
      <c r="AB263" s="200"/>
      <c r="AC263" s="200"/>
      <c r="AD263" s="200"/>
      <c r="AE263" s="200"/>
      <c r="AF263" s="200"/>
      <c r="AG263" s="200"/>
      <c r="AH263" s="200"/>
    </row>
    <row r="264" ht="11.25" customHeight="1">
      <c r="A264" s="200"/>
      <c r="B264" s="200"/>
      <c r="C264" s="200"/>
      <c r="D264" s="200"/>
      <c r="E264" s="200"/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200"/>
      <c r="Y264" s="200"/>
      <c r="Z264" s="200"/>
      <c r="AA264" s="200"/>
      <c r="AB264" s="200"/>
      <c r="AC264" s="200"/>
      <c r="AD264" s="200"/>
      <c r="AE264" s="200"/>
      <c r="AF264" s="200"/>
      <c r="AG264" s="200"/>
      <c r="AH264" s="200"/>
    </row>
    <row r="265" ht="11.25" customHeight="1">
      <c r="A265" s="200"/>
      <c r="B265" s="200"/>
      <c r="C265" s="200"/>
      <c r="D265" s="200"/>
      <c r="E265" s="200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200"/>
      <c r="Y265" s="200"/>
      <c r="Z265" s="200"/>
      <c r="AA265" s="200"/>
      <c r="AB265" s="200"/>
      <c r="AC265" s="200"/>
      <c r="AD265" s="200"/>
      <c r="AE265" s="200"/>
      <c r="AF265" s="200"/>
      <c r="AG265" s="200"/>
      <c r="AH265" s="200"/>
    </row>
    <row r="266" ht="11.25" customHeight="1">
      <c r="A266" s="200"/>
      <c r="B266" s="200"/>
      <c r="C266" s="200"/>
      <c r="D266" s="200"/>
      <c r="E266" s="200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200"/>
      <c r="Y266" s="200"/>
      <c r="Z266" s="200"/>
      <c r="AA266" s="200"/>
      <c r="AB266" s="200"/>
      <c r="AC266" s="200"/>
      <c r="AD266" s="200"/>
      <c r="AE266" s="200"/>
      <c r="AF266" s="200"/>
      <c r="AG266" s="200"/>
      <c r="AH266" s="200"/>
    </row>
    <row r="267" ht="11.25" customHeight="1">
      <c r="A267" s="200"/>
      <c r="B267" s="200"/>
      <c r="C267" s="200"/>
      <c r="D267" s="200"/>
      <c r="E267" s="200"/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200"/>
      <c r="Y267" s="200"/>
      <c r="Z267" s="200"/>
      <c r="AA267" s="200"/>
      <c r="AB267" s="200"/>
      <c r="AC267" s="200"/>
      <c r="AD267" s="200"/>
      <c r="AE267" s="200"/>
      <c r="AF267" s="200"/>
      <c r="AG267" s="200"/>
      <c r="AH267" s="200"/>
    </row>
    <row r="268" ht="11.25" customHeight="1">
      <c r="A268" s="200"/>
      <c r="B268" s="200"/>
      <c r="C268" s="200"/>
      <c r="D268" s="200"/>
      <c r="E268" s="200"/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200"/>
      <c r="Y268" s="200"/>
      <c r="Z268" s="200"/>
      <c r="AA268" s="200"/>
      <c r="AB268" s="200"/>
      <c r="AC268" s="200"/>
      <c r="AD268" s="200"/>
      <c r="AE268" s="200"/>
      <c r="AF268" s="200"/>
      <c r="AG268" s="200"/>
      <c r="AH268" s="200"/>
    </row>
    <row r="269" ht="11.25" customHeight="1">
      <c r="A269" s="200"/>
      <c r="B269" s="200"/>
      <c r="C269" s="200"/>
      <c r="D269" s="200"/>
      <c r="E269" s="200"/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200"/>
      <c r="Y269" s="200"/>
      <c r="Z269" s="200"/>
      <c r="AA269" s="200"/>
      <c r="AB269" s="200"/>
      <c r="AC269" s="200"/>
      <c r="AD269" s="200"/>
      <c r="AE269" s="200"/>
      <c r="AF269" s="200"/>
      <c r="AG269" s="200"/>
      <c r="AH269" s="200"/>
    </row>
    <row r="270" ht="11.25" customHeight="1">
      <c r="A270" s="200"/>
      <c r="B270" s="200"/>
      <c r="C270" s="200"/>
      <c r="D270" s="200"/>
      <c r="E270" s="200"/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200"/>
      <c r="Y270" s="200"/>
      <c r="Z270" s="200"/>
      <c r="AA270" s="200"/>
      <c r="AB270" s="200"/>
      <c r="AC270" s="200"/>
      <c r="AD270" s="200"/>
      <c r="AE270" s="200"/>
      <c r="AF270" s="200"/>
      <c r="AG270" s="200"/>
      <c r="AH270" s="200"/>
    </row>
    <row r="271" ht="11.25" customHeight="1">
      <c r="A271" s="200"/>
      <c r="B271" s="200"/>
      <c r="C271" s="200"/>
      <c r="D271" s="200"/>
      <c r="E271" s="200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200"/>
      <c r="Y271" s="200"/>
      <c r="Z271" s="200"/>
      <c r="AA271" s="200"/>
      <c r="AB271" s="200"/>
      <c r="AC271" s="200"/>
      <c r="AD271" s="200"/>
      <c r="AE271" s="200"/>
      <c r="AF271" s="200"/>
      <c r="AG271" s="200"/>
      <c r="AH271" s="200"/>
    </row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40">
    <mergeCell ref="U1:V1"/>
    <mergeCell ref="K2:L2"/>
    <mergeCell ref="M2:N2"/>
    <mergeCell ref="O2:P2"/>
    <mergeCell ref="Q2:R2"/>
    <mergeCell ref="S2:T2"/>
    <mergeCell ref="A3:V3"/>
    <mergeCell ref="S4:S5"/>
    <mergeCell ref="T4:T5"/>
    <mergeCell ref="U4:U5"/>
    <mergeCell ref="V4:V5"/>
    <mergeCell ref="X4:X5"/>
    <mergeCell ref="L4:L5"/>
    <mergeCell ref="M4:M5"/>
    <mergeCell ref="N4:N5"/>
    <mergeCell ref="O4:O5"/>
    <mergeCell ref="P4:P5"/>
    <mergeCell ref="Q4:Q5"/>
    <mergeCell ref="R4:R5"/>
    <mergeCell ref="A1:G1"/>
    <mergeCell ref="A4:A5"/>
    <mergeCell ref="B4:B5"/>
    <mergeCell ref="C4:C5"/>
    <mergeCell ref="D4:D5"/>
    <mergeCell ref="J4:J5"/>
    <mergeCell ref="K4:K5"/>
    <mergeCell ref="T6:T7"/>
    <mergeCell ref="U6:U7"/>
    <mergeCell ref="V6:V7"/>
    <mergeCell ref="X6:X7"/>
    <mergeCell ref="M6:M7"/>
    <mergeCell ref="N6:N7"/>
    <mergeCell ref="O6:O7"/>
    <mergeCell ref="P6:P7"/>
    <mergeCell ref="Q6:Q7"/>
    <mergeCell ref="R6:R7"/>
    <mergeCell ref="S6:S7"/>
    <mergeCell ref="A6:A7"/>
    <mergeCell ref="B6:B7"/>
    <mergeCell ref="C6:C7"/>
    <mergeCell ref="D6:D7"/>
    <mergeCell ref="J6:J7"/>
    <mergeCell ref="K6:K7"/>
    <mergeCell ref="L6:L7"/>
    <mergeCell ref="T12:T13"/>
    <mergeCell ref="U12:U13"/>
    <mergeCell ref="K14:L14"/>
    <mergeCell ref="M14:N14"/>
    <mergeCell ref="O14:P14"/>
    <mergeCell ref="Q14:R14"/>
    <mergeCell ref="S14:T14"/>
    <mergeCell ref="U14:V14"/>
    <mergeCell ref="M12:M13"/>
    <mergeCell ref="N12:N13"/>
    <mergeCell ref="O12:O13"/>
    <mergeCell ref="P12:P13"/>
    <mergeCell ref="Q12:Q13"/>
    <mergeCell ref="R12:R13"/>
    <mergeCell ref="S12:S13"/>
    <mergeCell ref="T8:T9"/>
    <mergeCell ref="U8:U9"/>
    <mergeCell ref="V8:V9"/>
    <mergeCell ref="X8:X9"/>
    <mergeCell ref="M8:M9"/>
    <mergeCell ref="N8:N9"/>
    <mergeCell ref="O8:O9"/>
    <mergeCell ref="P8:P9"/>
    <mergeCell ref="Q8:Q9"/>
    <mergeCell ref="R8:R9"/>
    <mergeCell ref="S8:S9"/>
    <mergeCell ref="A8:A9"/>
    <mergeCell ref="B8:B9"/>
    <mergeCell ref="C8:C9"/>
    <mergeCell ref="D8:D9"/>
    <mergeCell ref="J8:J9"/>
    <mergeCell ref="K8:K9"/>
    <mergeCell ref="L8:L9"/>
    <mergeCell ref="T10:T11"/>
    <mergeCell ref="U10:U11"/>
    <mergeCell ref="V10:V11"/>
    <mergeCell ref="X10:X11"/>
    <mergeCell ref="V12:V13"/>
    <mergeCell ref="X12:X13"/>
    <mergeCell ref="M10:M11"/>
    <mergeCell ref="N10:N11"/>
    <mergeCell ref="O10:O11"/>
    <mergeCell ref="P10:P11"/>
    <mergeCell ref="Q10:Q11"/>
    <mergeCell ref="R10:R11"/>
    <mergeCell ref="S10:S11"/>
    <mergeCell ref="A10:A11"/>
    <mergeCell ref="B10:B11"/>
    <mergeCell ref="C10:C11"/>
    <mergeCell ref="D10:D11"/>
    <mergeCell ref="J10:J11"/>
    <mergeCell ref="K10:K11"/>
    <mergeCell ref="L10:L11"/>
    <mergeCell ref="L17:L18"/>
    <mergeCell ref="M17:M18"/>
    <mergeCell ref="X17:X18"/>
    <mergeCell ref="B12:B13"/>
    <mergeCell ref="C12:C13"/>
    <mergeCell ref="D12:D13"/>
    <mergeCell ref="J12:J13"/>
    <mergeCell ref="K12:K13"/>
    <mergeCell ref="L12:L13"/>
    <mergeCell ref="A16:V16"/>
    <mergeCell ref="U17:U18"/>
    <mergeCell ref="V17:V18"/>
    <mergeCell ref="N17:N18"/>
    <mergeCell ref="O17:O18"/>
    <mergeCell ref="P17:P18"/>
    <mergeCell ref="Q17:Q18"/>
    <mergeCell ref="R17:R18"/>
    <mergeCell ref="S17:S18"/>
    <mergeCell ref="T17:T18"/>
    <mergeCell ref="A12:A13"/>
    <mergeCell ref="A17:A18"/>
    <mergeCell ref="B17:B18"/>
    <mergeCell ref="C17:C18"/>
    <mergeCell ref="D17:D18"/>
    <mergeCell ref="J17:J18"/>
    <mergeCell ref="K17:K18"/>
    <mergeCell ref="T19:T20"/>
    <mergeCell ref="U19:U20"/>
    <mergeCell ref="V19:V20"/>
    <mergeCell ref="X19:X20"/>
    <mergeCell ref="M19:M20"/>
    <mergeCell ref="N19:N20"/>
    <mergeCell ref="O19:O20"/>
    <mergeCell ref="P19:P20"/>
    <mergeCell ref="Q19:Q20"/>
    <mergeCell ref="R19:R20"/>
    <mergeCell ref="S19:S20"/>
    <mergeCell ref="A19:A20"/>
    <mergeCell ref="B19:B20"/>
    <mergeCell ref="C19:C20"/>
    <mergeCell ref="D19:D20"/>
    <mergeCell ref="J19:J20"/>
    <mergeCell ref="K19:K20"/>
    <mergeCell ref="L19:L20"/>
    <mergeCell ref="T25:T26"/>
    <mergeCell ref="U25:U26"/>
    <mergeCell ref="M25:M26"/>
    <mergeCell ref="N25:N26"/>
    <mergeCell ref="O25:O26"/>
    <mergeCell ref="P25:P26"/>
    <mergeCell ref="Q25:Q26"/>
    <mergeCell ref="R25:R26"/>
    <mergeCell ref="S25:S26"/>
    <mergeCell ref="T21:T22"/>
    <mergeCell ref="U21:U22"/>
    <mergeCell ref="V21:V22"/>
    <mergeCell ref="X21:X22"/>
    <mergeCell ref="M21:M22"/>
    <mergeCell ref="N21:N22"/>
    <mergeCell ref="O21:O22"/>
    <mergeCell ref="P21:P22"/>
    <mergeCell ref="Q21:Q22"/>
    <mergeCell ref="R21:R22"/>
    <mergeCell ref="S21:S22"/>
    <mergeCell ref="A21:A22"/>
    <mergeCell ref="B21:B22"/>
    <mergeCell ref="C21:C22"/>
    <mergeCell ref="D21:D22"/>
    <mergeCell ref="J21:J22"/>
    <mergeCell ref="K21:K22"/>
    <mergeCell ref="L21:L22"/>
    <mergeCell ref="T23:T24"/>
    <mergeCell ref="U23:U24"/>
    <mergeCell ref="V23:V24"/>
    <mergeCell ref="X23:X24"/>
    <mergeCell ref="V25:V26"/>
    <mergeCell ref="X25:X26"/>
    <mergeCell ref="M23:M24"/>
    <mergeCell ref="N23:N24"/>
    <mergeCell ref="O23:O24"/>
    <mergeCell ref="P23:P24"/>
    <mergeCell ref="Q23:Q24"/>
    <mergeCell ref="R23:R24"/>
    <mergeCell ref="S23:S24"/>
    <mergeCell ref="A23:A24"/>
    <mergeCell ref="B23:B24"/>
    <mergeCell ref="C23:C24"/>
    <mergeCell ref="D23:D24"/>
    <mergeCell ref="J23:J24"/>
    <mergeCell ref="K23:K24"/>
    <mergeCell ref="L23:L24"/>
    <mergeCell ref="A25:A26"/>
    <mergeCell ref="B25:B26"/>
    <mergeCell ref="C25:C26"/>
    <mergeCell ref="D25:D26"/>
    <mergeCell ref="J25:J26"/>
    <mergeCell ref="K25:K26"/>
    <mergeCell ref="L25:L26"/>
    <mergeCell ref="T31:T32"/>
    <mergeCell ref="U31:U32"/>
    <mergeCell ref="K33:L33"/>
    <mergeCell ref="M33:N33"/>
    <mergeCell ref="O33:P33"/>
    <mergeCell ref="Q33:R33"/>
    <mergeCell ref="S33:T33"/>
    <mergeCell ref="U33:V33"/>
    <mergeCell ref="M31:M32"/>
    <mergeCell ref="N31:N32"/>
    <mergeCell ref="O31:O32"/>
    <mergeCell ref="P31:P32"/>
    <mergeCell ref="Q31:Q32"/>
    <mergeCell ref="R31:R32"/>
    <mergeCell ref="S31:S32"/>
    <mergeCell ref="T68:T69"/>
    <mergeCell ref="U68:U69"/>
    <mergeCell ref="M68:M69"/>
    <mergeCell ref="N68:N69"/>
    <mergeCell ref="O68:O69"/>
    <mergeCell ref="P68:P69"/>
    <mergeCell ref="Q68:Q69"/>
    <mergeCell ref="R68:R69"/>
    <mergeCell ref="S68:S69"/>
    <mergeCell ref="T64:T65"/>
    <mergeCell ref="U64:U65"/>
    <mergeCell ref="V64:V65"/>
    <mergeCell ref="X64:X65"/>
    <mergeCell ref="M64:M65"/>
    <mergeCell ref="N64:N65"/>
    <mergeCell ref="O64:O65"/>
    <mergeCell ref="P64:P65"/>
    <mergeCell ref="Q64:Q65"/>
    <mergeCell ref="R64:R65"/>
    <mergeCell ref="S64:S65"/>
    <mergeCell ref="A64:A65"/>
    <mergeCell ref="B64:B65"/>
    <mergeCell ref="C64:C65"/>
    <mergeCell ref="D64:D65"/>
    <mergeCell ref="J64:J65"/>
    <mergeCell ref="K64:K65"/>
    <mergeCell ref="L64:L65"/>
    <mergeCell ref="T66:T67"/>
    <mergeCell ref="U66:U67"/>
    <mergeCell ref="V66:V67"/>
    <mergeCell ref="X66:X67"/>
    <mergeCell ref="V68:V69"/>
    <mergeCell ref="X68:X69"/>
    <mergeCell ref="M66:M67"/>
    <mergeCell ref="N66:N67"/>
    <mergeCell ref="O66:O67"/>
    <mergeCell ref="P66:P67"/>
    <mergeCell ref="Q66:Q67"/>
    <mergeCell ref="R66:R67"/>
    <mergeCell ref="S66:S67"/>
    <mergeCell ref="A66:A67"/>
    <mergeCell ref="B66:B67"/>
    <mergeCell ref="C66:C67"/>
    <mergeCell ref="D66:D67"/>
    <mergeCell ref="J66:J67"/>
    <mergeCell ref="K66:K67"/>
    <mergeCell ref="L66:L67"/>
    <mergeCell ref="A68:A69"/>
    <mergeCell ref="B68:B69"/>
    <mergeCell ref="C68:C69"/>
    <mergeCell ref="D68:D69"/>
    <mergeCell ref="J68:J69"/>
    <mergeCell ref="K68:K69"/>
    <mergeCell ref="L68:L69"/>
    <mergeCell ref="O57:O58"/>
    <mergeCell ref="P57:P58"/>
    <mergeCell ref="Q57:Q58"/>
    <mergeCell ref="R57:R58"/>
    <mergeCell ref="T55:T56"/>
    <mergeCell ref="T57:T58"/>
    <mergeCell ref="U57:U58"/>
    <mergeCell ref="V57:V58"/>
    <mergeCell ref="X57:X58"/>
    <mergeCell ref="M57:M58"/>
    <mergeCell ref="N57:N58"/>
    <mergeCell ref="S57:S58"/>
    <mergeCell ref="A53:A54"/>
    <mergeCell ref="B53:B54"/>
    <mergeCell ref="C53:C54"/>
    <mergeCell ref="D53:D54"/>
    <mergeCell ref="J53:J54"/>
    <mergeCell ref="K53:K54"/>
    <mergeCell ref="L53:L54"/>
    <mergeCell ref="K59:L59"/>
    <mergeCell ref="M59:N59"/>
    <mergeCell ref="O59:P59"/>
    <mergeCell ref="Q59:R59"/>
    <mergeCell ref="S59:T59"/>
    <mergeCell ref="U59:V59"/>
    <mergeCell ref="A61:V61"/>
    <mergeCell ref="T62:T63"/>
    <mergeCell ref="U62:U63"/>
    <mergeCell ref="V62:V63"/>
    <mergeCell ref="X62:X63"/>
    <mergeCell ref="M62:M63"/>
    <mergeCell ref="N62:N63"/>
    <mergeCell ref="O62:O63"/>
    <mergeCell ref="P62:P63"/>
    <mergeCell ref="Q62:Q63"/>
    <mergeCell ref="R62:R63"/>
    <mergeCell ref="S62:S63"/>
    <mergeCell ref="A62:A63"/>
    <mergeCell ref="B62:B63"/>
    <mergeCell ref="C62:C63"/>
    <mergeCell ref="D62:D63"/>
    <mergeCell ref="J62:J63"/>
    <mergeCell ref="K62:K63"/>
    <mergeCell ref="L62:L63"/>
    <mergeCell ref="T53:T54"/>
    <mergeCell ref="U53:U54"/>
    <mergeCell ref="V53:V54"/>
    <mergeCell ref="X53:X54"/>
    <mergeCell ref="U55:U56"/>
    <mergeCell ref="V55:V56"/>
    <mergeCell ref="X55:X56"/>
    <mergeCell ref="A57:A58"/>
    <mergeCell ref="B57:B58"/>
    <mergeCell ref="C57:C58"/>
    <mergeCell ref="D57:D58"/>
    <mergeCell ref="J57:J58"/>
    <mergeCell ref="K57:K58"/>
    <mergeCell ref="L57:L58"/>
    <mergeCell ref="A55:A56"/>
    <mergeCell ref="B55:B56"/>
    <mergeCell ref="C55:C56"/>
    <mergeCell ref="D55:D56"/>
    <mergeCell ref="J55:J56"/>
    <mergeCell ref="K55:K56"/>
    <mergeCell ref="L55:L56"/>
    <mergeCell ref="T27:T28"/>
    <mergeCell ref="U27:U28"/>
    <mergeCell ref="V27:V28"/>
    <mergeCell ref="X27:X28"/>
    <mergeCell ref="M27:M28"/>
    <mergeCell ref="N27:N28"/>
    <mergeCell ref="O27:O28"/>
    <mergeCell ref="P27:P28"/>
    <mergeCell ref="Q27:Q28"/>
    <mergeCell ref="R27:R28"/>
    <mergeCell ref="S27:S28"/>
    <mergeCell ref="A27:A28"/>
    <mergeCell ref="B27:B28"/>
    <mergeCell ref="C27:C28"/>
    <mergeCell ref="D27:D28"/>
    <mergeCell ref="J27:J28"/>
    <mergeCell ref="K27:K28"/>
    <mergeCell ref="L27:L28"/>
    <mergeCell ref="T29:T30"/>
    <mergeCell ref="U29:U30"/>
    <mergeCell ref="V29:V30"/>
    <mergeCell ref="X29:X30"/>
    <mergeCell ref="V31:V32"/>
    <mergeCell ref="X31:X32"/>
    <mergeCell ref="M29:M30"/>
    <mergeCell ref="N29:N30"/>
    <mergeCell ref="O29:O30"/>
    <mergeCell ref="P29:P30"/>
    <mergeCell ref="Q29:Q30"/>
    <mergeCell ref="R29:R30"/>
    <mergeCell ref="S29:S30"/>
    <mergeCell ref="A29:A30"/>
    <mergeCell ref="B29:B30"/>
    <mergeCell ref="C29:C30"/>
    <mergeCell ref="D29:D30"/>
    <mergeCell ref="J29:J30"/>
    <mergeCell ref="K29:K30"/>
    <mergeCell ref="L29:L30"/>
    <mergeCell ref="L36:L37"/>
    <mergeCell ref="M36:M37"/>
    <mergeCell ref="X36:X37"/>
    <mergeCell ref="B31:B32"/>
    <mergeCell ref="C31:C32"/>
    <mergeCell ref="D31:D32"/>
    <mergeCell ref="J31:J32"/>
    <mergeCell ref="K31:K32"/>
    <mergeCell ref="L31:L32"/>
    <mergeCell ref="A35:V35"/>
    <mergeCell ref="U36:U37"/>
    <mergeCell ref="V36:V37"/>
    <mergeCell ref="N36:N37"/>
    <mergeCell ref="O36:O37"/>
    <mergeCell ref="P36:P37"/>
    <mergeCell ref="Q36:Q37"/>
    <mergeCell ref="R36:R37"/>
    <mergeCell ref="S36:S37"/>
    <mergeCell ref="T36:T37"/>
    <mergeCell ref="A31:A32"/>
    <mergeCell ref="A36:A37"/>
    <mergeCell ref="B36:B37"/>
    <mergeCell ref="C36:C37"/>
    <mergeCell ref="D36:D37"/>
    <mergeCell ref="J36:J37"/>
    <mergeCell ref="K36:K37"/>
    <mergeCell ref="T38:T39"/>
    <mergeCell ref="U38:U39"/>
    <mergeCell ref="V38:V39"/>
    <mergeCell ref="X38:X39"/>
    <mergeCell ref="M38:M39"/>
    <mergeCell ref="N38:N39"/>
    <mergeCell ref="O38:O39"/>
    <mergeCell ref="P38:P39"/>
    <mergeCell ref="Q38:Q39"/>
    <mergeCell ref="R38:R39"/>
    <mergeCell ref="S38:S39"/>
    <mergeCell ref="A38:A39"/>
    <mergeCell ref="B38:B39"/>
    <mergeCell ref="C38:C39"/>
    <mergeCell ref="D38:D39"/>
    <mergeCell ref="J38:J39"/>
    <mergeCell ref="K38:K39"/>
    <mergeCell ref="L38:L39"/>
    <mergeCell ref="T44:T45"/>
    <mergeCell ref="U44:U45"/>
    <mergeCell ref="K46:L46"/>
    <mergeCell ref="M46:N46"/>
    <mergeCell ref="O46:P46"/>
    <mergeCell ref="Q46:R46"/>
    <mergeCell ref="S46:T46"/>
    <mergeCell ref="U46:V46"/>
    <mergeCell ref="M44:M45"/>
    <mergeCell ref="N44:N45"/>
    <mergeCell ref="O44:O45"/>
    <mergeCell ref="P44:P45"/>
    <mergeCell ref="Q44:Q45"/>
    <mergeCell ref="R44:R45"/>
    <mergeCell ref="S44:S45"/>
    <mergeCell ref="T40:T41"/>
    <mergeCell ref="U40:U41"/>
    <mergeCell ref="V40:V41"/>
    <mergeCell ref="X40:X41"/>
    <mergeCell ref="M40:M41"/>
    <mergeCell ref="N40:N41"/>
    <mergeCell ref="O40:O41"/>
    <mergeCell ref="P40:P41"/>
    <mergeCell ref="Q40:Q41"/>
    <mergeCell ref="R40:R41"/>
    <mergeCell ref="S40:S41"/>
    <mergeCell ref="A40:A41"/>
    <mergeCell ref="B40:B41"/>
    <mergeCell ref="C40:C41"/>
    <mergeCell ref="D40:D41"/>
    <mergeCell ref="J40:J41"/>
    <mergeCell ref="K40:K41"/>
    <mergeCell ref="L40:L41"/>
    <mergeCell ref="T42:T43"/>
    <mergeCell ref="U42:U43"/>
    <mergeCell ref="V42:V43"/>
    <mergeCell ref="X42:X43"/>
    <mergeCell ref="V44:V45"/>
    <mergeCell ref="X44:X45"/>
    <mergeCell ref="M42:M43"/>
    <mergeCell ref="N42:N43"/>
    <mergeCell ref="O42:O43"/>
    <mergeCell ref="P42:P43"/>
    <mergeCell ref="Q42:Q43"/>
    <mergeCell ref="R42:R43"/>
    <mergeCell ref="S42:S43"/>
    <mergeCell ref="A42:A43"/>
    <mergeCell ref="B42:B43"/>
    <mergeCell ref="C42:C43"/>
    <mergeCell ref="D42:D43"/>
    <mergeCell ref="J42:J43"/>
    <mergeCell ref="K42:K43"/>
    <mergeCell ref="L42:L43"/>
    <mergeCell ref="L49:L50"/>
    <mergeCell ref="M49:M50"/>
    <mergeCell ref="X49:X50"/>
    <mergeCell ref="B44:B45"/>
    <mergeCell ref="C44:C45"/>
    <mergeCell ref="D44:D45"/>
    <mergeCell ref="J44:J45"/>
    <mergeCell ref="K44:K45"/>
    <mergeCell ref="L44:L45"/>
    <mergeCell ref="A48:V48"/>
    <mergeCell ref="U49:U50"/>
    <mergeCell ref="V49:V50"/>
    <mergeCell ref="N49:N50"/>
    <mergeCell ref="O49:O50"/>
    <mergeCell ref="P49:P50"/>
    <mergeCell ref="Q49:Q50"/>
    <mergeCell ref="R49:R50"/>
    <mergeCell ref="S49:S50"/>
    <mergeCell ref="T49:T50"/>
    <mergeCell ref="A44:A45"/>
    <mergeCell ref="A49:A50"/>
    <mergeCell ref="B49:B50"/>
    <mergeCell ref="C49:C50"/>
    <mergeCell ref="D49:D50"/>
    <mergeCell ref="J49:J50"/>
    <mergeCell ref="K49:K50"/>
    <mergeCell ref="T51:T52"/>
    <mergeCell ref="U51:U52"/>
    <mergeCell ref="V51:V52"/>
    <mergeCell ref="X51:X52"/>
    <mergeCell ref="M51:M52"/>
    <mergeCell ref="N51:N52"/>
    <mergeCell ref="O51:O52"/>
    <mergeCell ref="P51:P52"/>
    <mergeCell ref="Q51:Q52"/>
    <mergeCell ref="R51:R52"/>
    <mergeCell ref="S51:S52"/>
    <mergeCell ref="A51:A52"/>
    <mergeCell ref="B51:B52"/>
    <mergeCell ref="C51:C52"/>
    <mergeCell ref="D51:D52"/>
    <mergeCell ref="J51:J52"/>
    <mergeCell ref="K51:K52"/>
    <mergeCell ref="L51:L52"/>
    <mergeCell ref="X72:X73"/>
    <mergeCell ref="X74:X75"/>
    <mergeCell ref="X76:X77"/>
    <mergeCell ref="X78:X79"/>
    <mergeCell ref="K70:L70"/>
    <mergeCell ref="M70:N70"/>
    <mergeCell ref="O70:P70"/>
    <mergeCell ref="Q70:R70"/>
    <mergeCell ref="S70:T70"/>
    <mergeCell ref="U70:V70"/>
    <mergeCell ref="A71:D72"/>
    <mergeCell ref="E71:E72"/>
    <mergeCell ref="K71:L72"/>
    <mergeCell ref="M71:N72"/>
    <mergeCell ref="O71:P72"/>
    <mergeCell ref="Q71:R72"/>
    <mergeCell ref="S71:T72"/>
    <mergeCell ref="U71:V72"/>
    <mergeCell ref="M53:M54"/>
    <mergeCell ref="N53:N54"/>
    <mergeCell ref="O53:O54"/>
    <mergeCell ref="P53:P54"/>
    <mergeCell ref="Q53:Q54"/>
    <mergeCell ref="R53:R54"/>
    <mergeCell ref="S53:S54"/>
    <mergeCell ref="M55:M56"/>
    <mergeCell ref="N55:N56"/>
    <mergeCell ref="O55:O56"/>
    <mergeCell ref="P55:P56"/>
    <mergeCell ref="Q55:Q56"/>
    <mergeCell ref="R55:R56"/>
    <mergeCell ref="S55:S56"/>
  </mergeCells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